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liz2022\Aliz\Költségvetés 2026\Közös Hivatal\"/>
    </mc:Choice>
  </mc:AlternateContent>
  <xr:revisionPtr revIDLastSave="0" documentId="13_ncr:1_{845C36E8-E528-48F7-945F-10DE656E0D70}" xr6:coauthVersionLast="47" xr6:coauthVersionMax="47" xr10:uidLastSave="{00000000-0000-0000-0000-000000000000}"/>
  <bookViews>
    <workbookView xWindow="-120" yWindow="-120" windowWidth="29040" windowHeight="15720" xr2:uid="{DA67C0C8-1941-4508-9F55-BE40858B9854}"/>
  </bookViews>
  <sheets>
    <sheet name="1. melléklet" sheetId="1" r:id="rId1"/>
    <sheet name="2. mellékl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2" l="1"/>
  <c r="J17" i="2"/>
  <c r="E17" i="2"/>
  <c r="P69" i="2"/>
  <c r="O69" i="2"/>
  <c r="N69" i="2"/>
  <c r="M69" i="2"/>
  <c r="L69" i="2"/>
  <c r="L70" i="2" s="1"/>
  <c r="C70" i="2"/>
  <c r="D70" i="2"/>
  <c r="E70" i="2"/>
  <c r="F70" i="2"/>
  <c r="G70" i="2"/>
  <c r="H70" i="2"/>
  <c r="I70" i="2"/>
  <c r="J70" i="2"/>
  <c r="K70" i="2"/>
  <c r="B70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B52" i="2"/>
  <c r="G35" i="2"/>
  <c r="H35" i="2"/>
  <c r="I35" i="2"/>
  <c r="J35" i="2"/>
  <c r="K35" i="2"/>
  <c r="L35" i="2"/>
  <c r="M35" i="2"/>
  <c r="N35" i="2"/>
  <c r="O35" i="2"/>
  <c r="P35" i="2"/>
  <c r="B35" i="2"/>
  <c r="G18" i="2"/>
  <c r="B18" i="2"/>
  <c r="E13" i="1"/>
  <c r="O58" i="1" s="1"/>
  <c r="P58" i="1"/>
  <c r="N58" i="1"/>
  <c r="M58" i="1"/>
  <c r="L58" i="1"/>
  <c r="B15" i="1"/>
  <c r="B32" i="2" l="1"/>
  <c r="B29" i="2"/>
  <c r="G15" i="2"/>
  <c r="G12" i="2"/>
  <c r="B15" i="2"/>
  <c r="B12" i="2"/>
  <c r="E33" i="2" l="1"/>
  <c r="O68" i="2" s="1"/>
  <c r="J16" i="2"/>
  <c r="E16" i="2"/>
  <c r="E31" i="2"/>
  <c r="E30" i="2"/>
  <c r="J14" i="2"/>
  <c r="J13" i="2"/>
  <c r="E14" i="2"/>
  <c r="E13" i="2"/>
  <c r="F67" i="2"/>
  <c r="G67" i="2"/>
  <c r="H67" i="2"/>
  <c r="I67" i="2"/>
  <c r="J67" i="2"/>
  <c r="K67" i="2"/>
  <c r="F64" i="2"/>
  <c r="G64" i="2"/>
  <c r="H64" i="2"/>
  <c r="I64" i="2"/>
  <c r="J64" i="2"/>
  <c r="K64" i="2"/>
  <c r="E28" i="2"/>
  <c r="J10" i="2"/>
  <c r="E26" i="2"/>
  <c r="E27" i="2"/>
  <c r="J9" i="2"/>
  <c r="J11" i="2"/>
  <c r="E25" i="2"/>
  <c r="J8" i="2"/>
  <c r="E9" i="2"/>
  <c r="E10" i="2"/>
  <c r="E11" i="2"/>
  <c r="E8" i="2"/>
  <c r="J25" i="1"/>
  <c r="J28" i="1" s="1"/>
  <c r="E25" i="1"/>
  <c r="E23" i="1"/>
  <c r="J22" i="1"/>
  <c r="E59" i="1"/>
  <c r="O59" i="1" s="1"/>
  <c r="C15" i="2"/>
  <c r="D15" i="2"/>
  <c r="F15" i="2"/>
  <c r="H15" i="2"/>
  <c r="I15" i="2"/>
  <c r="K15" i="2"/>
  <c r="M68" i="2"/>
  <c r="N68" i="2"/>
  <c r="P68" i="2"/>
  <c r="M66" i="2"/>
  <c r="N66" i="2"/>
  <c r="P66" i="2"/>
  <c r="M65" i="2"/>
  <c r="N65" i="2"/>
  <c r="P65" i="2"/>
  <c r="M63" i="2"/>
  <c r="N63" i="2"/>
  <c r="P63" i="2"/>
  <c r="M62" i="2"/>
  <c r="N62" i="2"/>
  <c r="P62" i="2"/>
  <c r="M61" i="2"/>
  <c r="N61" i="2"/>
  <c r="P61" i="2"/>
  <c r="P60" i="2"/>
  <c r="N60" i="2"/>
  <c r="L60" i="2"/>
  <c r="M60" i="2"/>
  <c r="L68" i="2"/>
  <c r="L66" i="2"/>
  <c r="L65" i="2"/>
  <c r="L63" i="2"/>
  <c r="L62" i="2"/>
  <c r="L61" i="2"/>
  <c r="E67" i="2"/>
  <c r="D67" i="2"/>
  <c r="C67" i="2"/>
  <c r="B67" i="2"/>
  <c r="E64" i="2"/>
  <c r="D64" i="2"/>
  <c r="C64" i="2"/>
  <c r="B64" i="2"/>
  <c r="P49" i="2"/>
  <c r="M46" i="2"/>
  <c r="L49" i="2"/>
  <c r="C49" i="2"/>
  <c r="D49" i="2"/>
  <c r="E49" i="2"/>
  <c r="F49" i="2"/>
  <c r="G49" i="2"/>
  <c r="H49" i="2"/>
  <c r="I49" i="2"/>
  <c r="J49" i="2"/>
  <c r="K49" i="2"/>
  <c r="N49" i="2"/>
  <c r="O49" i="2"/>
  <c r="C46" i="2"/>
  <c r="D46" i="2"/>
  <c r="E46" i="2"/>
  <c r="F46" i="2"/>
  <c r="G46" i="2"/>
  <c r="H46" i="2"/>
  <c r="I46" i="2"/>
  <c r="J46" i="2"/>
  <c r="K46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C29" i="2"/>
  <c r="C35" i="2" s="1"/>
  <c r="D29" i="2"/>
  <c r="D35" i="2" s="1"/>
  <c r="F29" i="2"/>
  <c r="G29" i="2"/>
  <c r="H29" i="2"/>
  <c r="I29" i="2"/>
  <c r="J29" i="2"/>
  <c r="K29" i="2"/>
  <c r="L29" i="2"/>
  <c r="M29" i="2"/>
  <c r="N29" i="2"/>
  <c r="O29" i="2"/>
  <c r="P29" i="2"/>
  <c r="H12" i="2"/>
  <c r="H18" i="2" s="1"/>
  <c r="I12" i="2"/>
  <c r="K12" i="2"/>
  <c r="C12" i="2"/>
  <c r="D12" i="2"/>
  <c r="F12" i="2"/>
  <c r="P54" i="1"/>
  <c r="O54" i="1"/>
  <c r="P59" i="1"/>
  <c r="P57" i="1"/>
  <c r="O56" i="1"/>
  <c r="P56" i="1"/>
  <c r="P55" i="1"/>
  <c r="M54" i="1"/>
  <c r="N54" i="1"/>
  <c r="N59" i="1"/>
  <c r="N57" i="1"/>
  <c r="N56" i="1"/>
  <c r="N55" i="1"/>
  <c r="F60" i="1"/>
  <c r="E41" i="1"/>
  <c r="F41" i="1"/>
  <c r="G41" i="1"/>
  <c r="H41" i="1"/>
  <c r="I41" i="1"/>
  <c r="J41" i="1"/>
  <c r="K41" i="1"/>
  <c r="L41" i="1"/>
  <c r="M41" i="1"/>
  <c r="N41" i="1"/>
  <c r="O41" i="1"/>
  <c r="P41" i="1"/>
  <c r="I28" i="1"/>
  <c r="K28" i="1"/>
  <c r="L28" i="1"/>
  <c r="M28" i="1"/>
  <c r="N28" i="1"/>
  <c r="O28" i="1"/>
  <c r="P28" i="1"/>
  <c r="I15" i="1"/>
  <c r="J15" i="1"/>
  <c r="K15" i="1"/>
  <c r="E15" i="1"/>
  <c r="F15" i="1"/>
  <c r="F28" i="1"/>
  <c r="B49" i="2"/>
  <c r="B46" i="2"/>
  <c r="K60" i="1"/>
  <c r="J60" i="1"/>
  <c r="H60" i="1"/>
  <c r="G60" i="1"/>
  <c r="D60" i="1"/>
  <c r="C60" i="1"/>
  <c r="B60" i="1"/>
  <c r="M59" i="1"/>
  <c r="L59" i="1"/>
  <c r="M57" i="1"/>
  <c r="L57" i="1"/>
  <c r="M56" i="1"/>
  <c r="L56" i="1"/>
  <c r="M55" i="1"/>
  <c r="L55" i="1"/>
  <c r="L54" i="1"/>
  <c r="D41" i="1"/>
  <c r="C41" i="1"/>
  <c r="B41" i="1"/>
  <c r="H28" i="1"/>
  <c r="G28" i="1"/>
  <c r="D28" i="1"/>
  <c r="C28" i="1"/>
  <c r="B28" i="1"/>
  <c r="H15" i="1"/>
  <c r="G15" i="1"/>
  <c r="D15" i="1"/>
  <c r="C15" i="1"/>
  <c r="K18" i="2" l="1"/>
  <c r="E15" i="2"/>
  <c r="D18" i="2"/>
  <c r="F35" i="2"/>
  <c r="I18" i="2"/>
  <c r="F18" i="2"/>
  <c r="C18" i="2"/>
  <c r="O60" i="2"/>
  <c r="O66" i="2"/>
  <c r="O61" i="2"/>
  <c r="O65" i="2"/>
  <c r="J12" i="2"/>
  <c r="E29" i="2"/>
  <c r="E35" i="2" s="1"/>
  <c r="O57" i="1"/>
  <c r="E28" i="1"/>
  <c r="O55" i="1"/>
  <c r="O60" i="1" s="1"/>
  <c r="E60" i="1"/>
  <c r="L67" i="2"/>
  <c r="L64" i="2"/>
  <c r="J15" i="2"/>
  <c r="P67" i="2"/>
  <c r="O63" i="2"/>
  <c r="E12" i="2"/>
  <c r="E18" i="2" s="1"/>
  <c r="O62" i="2"/>
  <c r="P64" i="2"/>
  <c r="P60" i="1"/>
  <c r="N67" i="2"/>
  <c r="N64" i="2"/>
  <c r="N70" i="2" s="1"/>
  <c r="N60" i="1"/>
  <c r="M67" i="2"/>
  <c r="M64" i="2"/>
  <c r="M70" i="2" s="1"/>
  <c r="L46" i="2"/>
  <c r="M49" i="2"/>
  <c r="P46" i="2"/>
  <c r="O46" i="2"/>
  <c r="N46" i="2"/>
  <c r="M60" i="1"/>
  <c r="L60" i="1"/>
  <c r="J18" i="2" l="1"/>
  <c r="P70" i="2"/>
  <c r="O67" i="2"/>
  <c r="O64" i="2"/>
  <c r="O70" i="2" l="1"/>
</calcChain>
</file>

<file path=xl/sharedStrings.xml><?xml version="1.0" encoding="utf-8"?>
<sst xmlns="http://schemas.openxmlformats.org/spreadsheetml/2006/main" count="232" uniqueCount="47">
  <si>
    <t>adatok Ft-ban</t>
  </si>
  <si>
    <t>Kormányzati funkció</t>
  </si>
  <si>
    <t>Működési célú támogatások ÁH-on belülről</t>
  </si>
  <si>
    <t>Felhalmozási célú támogatások ÁH-on belülről</t>
  </si>
  <si>
    <t>Eredeti előirányzat</t>
  </si>
  <si>
    <t>031030 Közterület rendjének fenntartása</t>
  </si>
  <si>
    <t>018030 Támogatási célú finanszírozási műv.</t>
  </si>
  <si>
    <t>011130-0 Jegyző</t>
  </si>
  <si>
    <t>011130-1 Csanádapáca</t>
  </si>
  <si>
    <t>011130-2 Pusztaföldvár</t>
  </si>
  <si>
    <t>011130-3 Kardoskút</t>
  </si>
  <si>
    <t>ÖNKORMÁNYZATI HIVATAL ÖSSZESEN:</t>
  </si>
  <si>
    <t xml:space="preserve"> ebből államigazgatási feladat </t>
  </si>
  <si>
    <t>adatok  Ft-ban</t>
  </si>
  <si>
    <t>Közhatalmi bevételek</t>
  </si>
  <si>
    <t>Működési bevételek</t>
  </si>
  <si>
    <t>Felhalmozási bevételek</t>
  </si>
  <si>
    <t>Működési célú átvett pénzeszközök</t>
  </si>
  <si>
    <t>Felhalmozási célú átvett pénzeszközök</t>
  </si>
  <si>
    <t>Maradvány igénybevétele</t>
  </si>
  <si>
    <t>Irányítószervi támogatás</t>
  </si>
  <si>
    <t>Megelőlegezés/Lekötött betét megszüntetés</t>
  </si>
  <si>
    <t>Bevételek összesen</t>
  </si>
  <si>
    <t>Személyi juttatások</t>
  </si>
  <si>
    <t>Munkaadókat terhelő járulékok és szociális hozzájárulási adó</t>
  </si>
  <si>
    <t>011220-1 Csanádapáca</t>
  </si>
  <si>
    <t>Csanádapáca összesen</t>
  </si>
  <si>
    <t>011220-2 Pusztaföldvár</t>
  </si>
  <si>
    <t>Pusztaföldvár összesen</t>
  </si>
  <si>
    <t>Dologi kiadások</t>
  </si>
  <si>
    <t>Ellátottak pénzbeli juttatásai</t>
  </si>
  <si>
    <t>Egyéb működési célú kiadások/támogatás</t>
  </si>
  <si>
    <t>Egyéb működési célú kiadások/tartalék</t>
  </si>
  <si>
    <t>Beruházás</t>
  </si>
  <si>
    <t>Felújítás</t>
  </si>
  <si>
    <t>Egyéb felhalmozási célú kiadások</t>
  </si>
  <si>
    <t>Finanszírozási kiadások</t>
  </si>
  <si>
    <t>Kiadások összesen</t>
  </si>
  <si>
    <t xml:space="preserve">1. melléklet </t>
  </si>
  <si>
    <t>Előző évi tény</t>
  </si>
  <si>
    <t>Előző költségvetési módosított előirányzat</t>
  </si>
  <si>
    <t>Aktuális előirányzat módosítás</t>
  </si>
  <si>
    <t>Új módosított előirányzat</t>
  </si>
  <si>
    <t xml:space="preserve">2. melléklet </t>
  </si>
  <si>
    <t>A Csanádapácai Közös Önkormányzati Hivatal 2026. évi kiadásainak alakulása</t>
  </si>
  <si>
    <t>A Csanádapácai Közös Önkormányzati Hivatal 2026. évi bevételeinek alakulása</t>
  </si>
  <si>
    <t>016010 OGY választás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</si>
</sst>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Bookman Old Style"/>
      <family val="1"/>
      <charset val="238"/>
    </font>
    <font>
      <sz val="8"/>
      <color rgb="FF000000"/>
      <name val="Bookman Old Style"/>
      <family val="1"/>
      <charset val="238"/>
    </font>
    <font>
      <b/>
      <sz val="10"/>
      <color theme="1"/>
      <name val="Bookman Old Style"/>
      <family val="1"/>
      <charset val="238"/>
    </font>
    <font>
      <sz val="6"/>
      <color theme="1"/>
      <name val="Bookman Old Style"/>
      <family val="1"/>
      <charset val="238"/>
    </font>
    <font>
      <b/>
      <sz val="6"/>
      <color theme="1"/>
      <name val="Bookman Old Style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41" fontId="5" fillId="0" borderId="3" xfId="1" applyFont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41" fontId="6" fillId="0" borderId="3" xfId="1" applyFont="1" applyBorder="1" applyAlignment="1">
      <alignment horizontal="right" vertical="center"/>
    </xf>
    <xf numFmtId="0" fontId="0" fillId="0" borderId="3" xfId="0" applyBorder="1"/>
    <xf numFmtId="41" fontId="5" fillId="0" borderId="3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5" fillId="0" borderId="3" xfId="1" applyFont="1" applyBorder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" fontId="6" fillId="0" borderId="0" xfId="1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2">
    <cellStyle name="Ezres [0]" xfId="1" builtinId="6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71200-B1CE-4E70-8668-6F0B5957BEB6}">
  <dimension ref="A1:Q61"/>
  <sheetViews>
    <sheetView tabSelected="1" zoomScaleNormal="100" workbookViewId="0">
      <selection activeCell="G25" sqref="G25"/>
    </sheetView>
  </sheetViews>
  <sheetFormatPr defaultRowHeight="15" x14ac:dyDescent="0.25"/>
  <cols>
    <col min="1" max="1" width="44.5703125" customWidth="1"/>
    <col min="2" max="2" width="10.42578125" customWidth="1"/>
    <col min="3" max="3" width="9.42578125" customWidth="1"/>
    <col min="4" max="5" width="9" customWidth="1"/>
    <col min="6" max="6" width="8.85546875" customWidth="1"/>
    <col min="7" max="7" width="9.7109375" customWidth="1"/>
    <col min="8" max="9" width="9.42578125" customWidth="1"/>
    <col min="10" max="10" width="9" customWidth="1"/>
    <col min="11" max="11" width="8.85546875" customWidth="1"/>
    <col min="12" max="12" width="10.140625" customWidth="1"/>
    <col min="13" max="14" width="10" customWidth="1"/>
    <col min="15" max="15" width="10.28515625" bestFit="1" customWidth="1"/>
    <col min="16" max="16" width="8.85546875" customWidth="1"/>
  </cols>
  <sheetData>
    <row r="1" spans="1:17" x14ac:dyDescent="0.25">
      <c r="A1" s="21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1"/>
    </row>
    <row r="2" spans="1:17" x14ac:dyDescent="0.25">
      <c r="A2" s="2"/>
    </row>
    <row r="3" spans="1:17" x14ac:dyDescent="0.25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16"/>
    </row>
    <row r="5" spans="1:17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7" x14ac:dyDescent="0.25">
      <c r="A6" s="26" t="s">
        <v>1</v>
      </c>
      <c r="B6" s="26" t="s">
        <v>2</v>
      </c>
      <c r="C6" s="26"/>
      <c r="D6" s="26"/>
      <c r="E6" s="26"/>
      <c r="F6" s="26"/>
      <c r="G6" s="26" t="s">
        <v>3</v>
      </c>
      <c r="H6" s="26"/>
      <c r="I6" s="26"/>
      <c r="J6" s="26"/>
      <c r="K6" s="26"/>
    </row>
    <row r="7" spans="1:17" ht="15" customHeight="1" x14ac:dyDescent="0.25">
      <c r="A7" s="23"/>
      <c r="B7" s="18" t="s">
        <v>39</v>
      </c>
      <c r="C7" s="20" t="s">
        <v>4</v>
      </c>
      <c r="D7" s="20" t="s">
        <v>40</v>
      </c>
      <c r="E7" s="20" t="s">
        <v>41</v>
      </c>
      <c r="F7" s="20" t="s">
        <v>42</v>
      </c>
      <c r="G7" s="18" t="s">
        <v>39</v>
      </c>
      <c r="H7" s="20" t="s">
        <v>4</v>
      </c>
      <c r="I7" s="20" t="s">
        <v>40</v>
      </c>
      <c r="J7" s="20" t="s">
        <v>41</v>
      </c>
      <c r="K7" s="20" t="s">
        <v>42</v>
      </c>
    </row>
    <row r="8" spans="1:17" ht="37.5" customHeight="1" x14ac:dyDescent="0.25">
      <c r="A8" s="23"/>
      <c r="B8" s="19"/>
      <c r="C8" s="20"/>
      <c r="D8" s="20"/>
      <c r="E8" s="20"/>
      <c r="F8" s="20"/>
      <c r="G8" s="19"/>
      <c r="H8" s="20"/>
      <c r="I8" s="20"/>
      <c r="J8" s="20"/>
      <c r="K8" s="20"/>
    </row>
    <row r="9" spans="1:17" x14ac:dyDescent="0.25">
      <c r="A9" s="3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7" x14ac:dyDescent="0.2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7" x14ac:dyDescent="0.25">
      <c r="A11" s="3" t="s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7" x14ac:dyDescent="0.25">
      <c r="A12" s="3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7" x14ac:dyDescent="0.25">
      <c r="A13" s="3" t="s">
        <v>46</v>
      </c>
      <c r="B13" s="4">
        <v>0</v>
      </c>
      <c r="C13" s="4">
        <v>0</v>
      </c>
      <c r="D13" s="4">
        <v>0</v>
      </c>
      <c r="E13" s="4">
        <f>F13-D13</f>
        <v>5238000</v>
      </c>
      <c r="F13" s="4">
        <v>5238000</v>
      </c>
      <c r="G13" s="4"/>
      <c r="H13" s="4"/>
      <c r="I13" s="4"/>
      <c r="J13" s="4"/>
      <c r="K13" s="4"/>
    </row>
    <row r="14" spans="1:17" x14ac:dyDescent="0.25">
      <c r="A14" s="3" t="s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7" x14ac:dyDescent="0.25">
      <c r="A15" s="6" t="s">
        <v>11</v>
      </c>
      <c r="B15" s="7">
        <f>SUM(B9:B14)</f>
        <v>0</v>
      </c>
      <c r="C15" s="7">
        <f t="shared" ref="C15:K15" si="0">SUM(C9:C14)</f>
        <v>0</v>
      </c>
      <c r="D15" s="7">
        <f t="shared" si="0"/>
        <v>0</v>
      </c>
      <c r="E15" s="7">
        <f t="shared" si="0"/>
        <v>5238000</v>
      </c>
      <c r="F15" s="7">
        <f t="shared" si="0"/>
        <v>5238000</v>
      </c>
      <c r="G15" s="7">
        <f t="shared" si="0"/>
        <v>0</v>
      </c>
      <c r="H15" s="7">
        <f t="shared" si="0"/>
        <v>0</v>
      </c>
      <c r="I15" s="7">
        <f t="shared" si="0"/>
        <v>0</v>
      </c>
      <c r="J15" s="7">
        <f t="shared" si="0"/>
        <v>0</v>
      </c>
      <c r="K15" s="7">
        <f t="shared" si="0"/>
        <v>0</v>
      </c>
    </row>
    <row r="16" spans="1:17" x14ac:dyDescent="0.25">
      <c r="A16" s="6" t="s">
        <v>12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8" spans="1:16" x14ac:dyDescent="0.25">
      <c r="A18" s="25" t="s">
        <v>13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x14ac:dyDescent="0.25">
      <c r="A19" s="26" t="s">
        <v>1</v>
      </c>
      <c r="B19" s="26" t="s">
        <v>14</v>
      </c>
      <c r="C19" s="26"/>
      <c r="D19" s="26"/>
      <c r="E19" s="26"/>
      <c r="F19" s="26"/>
      <c r="G19" s="26" t="s">
        <v>15</v>
      </c>
      <c r="H19" s="26"/>
      <c r="I19" s="26"/>
      <c r="J19" s="26"/>
      <c r="K19" s="26"/>
      <c r="L19" s="26" t="s">
        <v>16</v>
      </c>
      <c r="M19" s="26"/>
      <c r="N19" s="26"/>
      <c r="O19" s="26"/>
      <c r="P19" s="26"/>
    </row>
    <row r="20" spans="1:16" ht="15" customHeight="1" x14ac:dyDescent="0.25">
      <c r="A20" s="23"/>
      <c r="B20" s="18" t="s">
        <v>39</v>
      </c>
      <c r="C20" s="20" t="s">
        <v>4</v>
      </c>
      <c r="D20" s="20" t="s">
        <v>40</v>
      </c>
      <c r="E20" s="20" t="s">
        <v>41</v>
      </c>
      <c r="F20" s="20" t="s">
        <v>42</v>
      </c>
      <c r="G20" s="18" t="s">
        <v>39</v>
      </c>
      <c r="H20" s="20" t="s">
        <v>4</v>
      </c>
      <c r="I20" s="20" t="s">
        <v>40</v>
      </c>
      <c r="J20" s="20" t="s">
        <v>41</v>
      </c>
      <c r="K20" s="20" t="s">
        <v>42</v>
      </c>
      <c r="L20" s="18" t="s">
        <v>39</v>
      </c>
      <c r="M20" s="20" t="s">
        <v>4</v>
      </c>
      <c r="N20" s="20" t="s">
        <v>40</v>
      </c>
      <c r="O20" s="20" t="s">
        <v>41</v>
      </c>
      <c r="P20" s="20" t="s">
        <v>42</v>
      </c>
    </row>
    <row r="21" spans="1:16" x14ac:dyDescent="0.25">
      <c r="A21" s="23"/>
      <c r="B21" s="19"/>
      <c r="C21" s="20"/>
      <c r="D21" s="20"/>
      <c r="E21" s="20"/>
      <c r="F21" s="20"/>
      <c r="G21" s="19"/>
      <c r="H21" s="20"/>
      <c r="I21" s="20"/>
      <c r="J21" s="20"/>
      <c r="K21" s="20"/>
      <c r="L21" s="19"/>
      <c r="M21" s="20"/>
      <c r="N21" s="20"/>
      <c r="O21" s="20"/>
      <c r="P21" s="20"/>
    </row>
    <row r="22" spans="1:16" x14ac:dyDescent="0.25">
      <c r="A22" s="3" t="s">
        <v>7</v>
      </c>
      <c r="B22" s="4"/>
      <c r="C22" s="4"/>
      <c r="D22" s="4"/>
      <c r="E22" s="4"/>
      <c r="F22" s="4"/>
      <c r="G22" s="4">
        <v>60174</v>
      </c>
      <c r="H22" s="4">
        <v>0</v>
      </c>
      <c r="I22" s="4">
        <v>0</v>
      </c>
      <c r="J22" s="4">
        <f>K22-I22</f>
        <v>33000</v>
      </c>
      <c r="K22" s="4">
        <v>33000</v>
      </c>
      <c r="L22" s="4"/>
      <c r="M22" s="4"/>
      <c r="N22" s="4"/>
      <c r="O22" s="4"/>
      <c r="P22" s="4"/>
    </row>
    <row r="23" spans="1:16" x14ac:dyDescent="0.25">
      <c r="A23" s="3" t="s">
        <v>8</v>
      </c>
      <c r="B23" s="4">
        <v>100000</v>
      </c>
      <c r="C23" s="4">
        <v>50000</v>
      </c>
      <c r="D23" s="4">
        <v>50000</v>
      </c>
      <c r="E23" s="4">
        <f>F23-D23</f>
        <v>0</v>
      </c>
      <c r="F23" s="4">
        <v>50000</v>
      </c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3" t="s">
        <v>9</v>
      </c>
      <c r="B24" s="4"/>
      <c r="C24" s="4"/>
      <c r="D24" s="4"/>
      <c r="E24" s="4"/>
      <c r="F24" s="4"/>
      <c r="G24" s="4"/>
      <c r="H24" s="4">
        <v>0</v>
      </c>
      <c r="I24" s="4">
        <v>0</v>
      </c>
      <c r="J24" s="4">
        <v>0</v>
      </c>
      <c r="K24" s="5">
        <v>0</v>
      </c>
      <c r="L24" s="4"/>
      <c r="M24" s="4"/>
      <c r="N24" s="4"/>
      <c r="O24" s="4"/>
      <c r="P24" s="4"/>
    </row>
    <row r="25" spans="1:16" x14ac:dyDescent="0.25">
      <c r="A25" s="3" t="s">
        <v>10</v>
      </c>
      <c r="B25" s="4">
        <v>450000</v>
      </c>
      <c r="C25" s="4">
        <v>0</v>
      </c>
      <c r="D25" s="4">
        <v>0</v>
      </c>
      <c r="E25" s="4">
        <f t="shared" ref="E25" si="1">F25-D25</f>
        <v>0</v>
      </c>
      <c r="F25" s="4">
        <v>0</v>
      </c>
      <c r="G25" s="4">
        <v>13661</v>
      </c>
      <c r="H25" s="4">
        <v>0</v>
      </c>
      <c r="I25" s="4">
        <v>0</v>
      </c>
      <c r="J25" s="4">
        <f>K25-I25</f>
        <v>0</v>
      </c>
      <c r="K25" s="4">
        <v>0</v>
      </c>
      <c r="L25" s="4"/>
      <c r="M25" s="4"/>
      <c r="N25" s="4"/>
      <c r="O25" s="4"/>
      <c r="P25" s="4"/>
    </row>
    <row r="26" spans="1:16" x14ac:dyDescent="0.25">
      <c r="A26" s="3" t="s">
        <v>46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3" t="s">
        <v>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6" t="s">
        <v>11</v>
      </c>
      <c r="B28" s="7">
        <f t="shared" ref="B28:H28" si="2">SUM(B22:B27)</f>
        <v>550000</v>
      </c>
      <c r="C28" s="7">
        <f t="shared" si="2"/>
        <v>50000</v>
      </c>
      <c r="D28" s="7">
        <f t="shared" si="2"/>
        <v>50000</v>
      </c>
      <c r="E28" s="7">
        <f t="shared" si="2"/>
        <v>0</v>
      </c>
      <c r="F28" s="7">
        <f t="shared" si="2"/>
        <v>50000</v>
      </c>
      <c r="G28" s="7">
        <f t="shared" si="2"/>
        <v>73835</v>
      </c>
      <c r="H28" s="7">
        <f t="shared" si="2"/>
        <v>0</v>
      </c>
      <c r="I28" s="7">
        <f t="shared" ref="I28:P28" si="3">SUM(I22:I27)</f>
        <v>0</v>
      </c>
      <c r="J28" s="7">
        <f t="shared" si="3"/>
        <v>33000</v>
      </c>
      <c r="K28" s="7">
        <f t="shared" si="3"/>
        <v>33000</v>
      </c>
      <c r="L28" s="7">
        <f t="shared" si="3"/>
        <v>0</v>
      </c>
      <c r="M28" s="7">
        <f t="shared" si="3"/>
        <v>0</v>
      </c>
      <c r="N28" s="7">
        <f t="shared" si="3"/>
        <v>0</v>
      </c>
      <c r="O28" s="7">
        <f t="shared" si="3"/>
        <v>0</v>
      </c>
      <c r="P28" s="7">
        <f t="shared" si="3"/>
        <v>0</v>
      </c>
    </row>
    <row r="29" spans="1:16" x14ac:dyDescent="0.25">
      <c r="A29" s="6" t="s">
        <v>12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3"/>
      <c r="M30" s="13"/>
      <c r="N30" s="13"/>
      <c r="O30" s="13"/>
      <c r="P30" s="13"/>
    </row>
    <row r="31" spans="1:16" x14ac:dyDescent="0.25">
      <c r="A31" s="25" t="s">
        <v>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x14ac:dyDescent="0.25">
      <c r="A32" s="26" t="s">
        <v>1</v>
      </c>
      <c r="B32" s="26" t="s">
        <v>17</v>
      </c>
      <c r="C32" s="26"/>
      <c r="D32" s="26"/>
      <c r="E32" s="26"/>
      <c r="F32" s="26"/>
      <c r="G32" s="26" t="s">
        <v>18</v>
      </c>
      <c r="H32" s="26"/>
      <c r="I32" s="26"/>
      <c r="J32" s="26"/>
      <c r="K32" s="26"/>
      <c r="L32" s="26" t="s">
        <v>19</v>
      </c>
      <c r="M32" s="26"/>
      <c r="N32" s="26"/>
      <c r="O32" s="26"/>
      <c r="P32" s="26"/>
    </row>
    <row r="33" spans="1:16" ht="15" customHeight="1" x14ac:dyDescent="0.25">
      <c r="A33" s="23"/>
      <c r="B33" s="18" t="s">
        <v>39</v>
      </c>
      <c r="C33" s="20" t="s">
        <v>4</v>
      </c>
      <c r="D33" s="20" t="s">
        <v>40</v>
      </c>
      <c r="E33" s="20" t="s">
        <v>41</v>
      </c>
      <c r="F33" s="20" t="s">
        <v>42</v>
      </c>
      <c r="G33" s="18" t="s">
        <v>39</v>
      </c>
      <c r="H33" s="20" t="s">
        <v>4</v>
      </c>
      <c r="I33" s="20" t="s">
        <v>40</v>
      </c>
      <c r="J33" s="20" t="s">
        <v>41</v>
      </c>
      <c r="K33" s="20" t="s">
        <v>42</v>
      </c>
      <c r="L33" s="18" t="s">
        <v>39</v>
      </c>
      <c r="M33" s="20" t="s">
        <v>4</v>
      </c>
      <c r="N33" s="20" t="s">
        <v>40</v>
      </c>
      <c r="O33" s="20" t="s">
        <v>41</v>
      </c>
      <c r="P33" s="20" t="s">
        <v>42</v>
      </c>
    </row>
    <row r="34" spans="1:16" x14ac:dyDescent="0.25">
      <c r="A34" s="23"/>
      <c r="B34" s="19"/>
      <c r="C34" s="20"/>
      <c r="D34" s="20"/>
      <c r="E34" s="20"/>
      <c r="F34" s="20"/>
      <c r="G34" s="19"/>
      <c r="H34" s="20"/>
      <c r="I34" s="20"/>
      <c r="J34" s="20"/>
      <c r="K34" s="20"/>
      <c r="L34" s="19"/>
      <c r="M34" s="20"/>
      <c r="N34" s="20"/>
      <c r="O34" s="20"/>
      <c r="P34" s="20"/>
    </row>
    <row r="35" spans="1:16" x14ac:dyDescent="0.25">
      <c r="A35" s="3" t="s">
        <v>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3" t="s">
        <v>8</v>
      </c>
      <c r="B36" s="14"/>
      <c r="C36" s="14"/>
      <c r="D36" s="14"/>
      <c r="E36" s="14"/>
      <c r="F36" s="14"/>
      <c r="G36" s="4"/>
      <c r="H36" s="4"/>
      <c r="I36" s="4"/>
      <c r="J36" s="4"/>
      <c r="K36" s="4"/>
      <c r="L36" s="14"/>
      <c r="M36" s="14"/>
      <c r="N36" s="14"/>
      <c r="O36" s="14"/>
      <c r="P36" s="14"/>
    </row>
    <row r="37" spans="1:16" x14ac:dyDescent="0.25">
      <c r="A37" s="3" t="s">
        <v>9</v>
      </c>
      <c r="B37" s="14"/>
      <c r="C37" s="14"/>
      <c r="D37" s="14"/>
      <c r="E37" s="14"/>
      <c r="F37" s="14"/>
      <c r="G37" s="14"/>
      <c r="H37" s="14"/>
      <c r="I37" s="14"/>
      <c r="J37" s="14"/>
      <c r="K37" s="4"/>
      <c r="L37" s="14"/>
      <c r="M37" s="14"/>
      <c r="N37" s="14"/>
      <c r="O37" s="14"/>
      <c r="P37" s="14"/>
    </row>
    <row r="38" spans="1:16" x14ac:dyDescent="0.25">
      <c r="A38" s="3" t="s">
        <v>10</v>
      </c>
      <c r="B38" s="14"/>
      <c r="C38" s="14"/>
      <c r="D38" s="14"/>
      <c r="E38" s="14"/>
      <c r="F38" s="14"/>
      <c r="G38" s="14"/>
      <c r="H38" s="14"/>
      <c r="I38" s="14"/>
      <c r="J38" s="14"/>
      <c r="K38" s="4"/>
      <c r="L38" s="14"/>
      <c r="M38" s="14"/>
      <c r="N38" s="14"/>
      <c r="O38" s="14"/>
      <c r="P38" s="14"/>
    </row>
    <row r="39" spans="1:16" x14ac:dyDescent="0.25">
      <c r="A39" s="3" t="s">
        <v>46</v>
      </c>
      <c r="B39" s="14"/>
      <c r="C39" s="14"/>
      <c r="D39" s="14"/>
      <c r="E39" s="14"/>
      <c r="F39" s="14"/>
      <c r="G39" s="14"/>
      <c r="H39" s="14"/>
      <c r="I39" s="14"/>
      <c r="J39" s="14"/>
      <c r="K39" s="4"/>
      <c r="L39" s="14"/>
      <c r="M39" s="14"/>
      <c r="N39" s="14"/>
      <c r="O39" s="14"/>
      <c r="P39" s="14"/>
    </row>
    <row r="40" spans="1:16" x14ac:dyDescent="0.25">
      <c r="A40" s="3" t="s">
        <v>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>
        <v>3465080</v>
      </c>
      <c r="M40" s="4">
        <v>5877037</v>
      </c>
      <c r="N40" s="4">
        <v>5877037</v>
      </c>
      <c r="O40" s="4">
        <v>0</v>
      </c>
      <c r="P40" s="4">
        <v>5877037</v>
      </c>
    </row>
    <row r="41" spans="1:16" x14ac:dyDescent="0.25">
      <c r="A41" s="6" t="s">
        <v>11</v>
      </c>
      <c r="B41" s="7">
        <f>SUM(B35:B40)</f>
        <v>0</v>
      </c>
      <c r="C41" s="7">
        <f>SUM(C35:C40)</f>
        <v>0</v>
      </c>
      <c r="D41" s="7">
        <f>SUM(D35:D40)</f>
        <v>0</v>
      </c>
      <c r="E41" s="7">
        <f t="shared" ref="E41:P41" si="4">SUM(E35:E40)</f>
        <v>0</v>
      </c>
      <c r="F41" s="7">
        <f t="shared" si="4"/>
        <v>0</v>
      </c>
      <c r="G41" s="7">
        <f t="shared" si="4"/>
        <v>0</v>
      </c>
      <c r="H41" s="7">
        <f t="shared" si="4"/>
        <v>0</v>
      </c>
      <c r="I41" s="7">
        <f t="shared" si="4"/>
        <v>0</v>
      </c>
      <c r="J41" s="7">
        <f t="shared" si="4"/>
        <v>0</v>
      </c>
      <c r="K41" s="7">
        <f t="shared" si="4"/>
        <v>0</v>
      </c>
      <c r="L41" s="7">
        <f t="shared" si="4"/>
        <v>3465080</v>
      </c>
      <c r="M41" s="7">
        <f t="shared" si="4"/>
        <v>5877037</v>
      </c>
      <c r="N41" s="7">
        <f t="shared" si="4"/>
        <v>5877037</v>
      </c>
      <c r="O41" s="7">
        <f t="shared" si="4"/>
        <v>0</v>
      </c>
      <c r="P41" s="7">
        <f t="shared" si="4"/>
        <v>5877037</v>
      </c>
    </row>
    <row r="42" spans="1:16" x14ac:dyDescent="0.25">
      <c r="A42" s="6" t="s">
        <v>12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</row>
    <row r="43" spans="1:16" x14ac:dyDescent="0.25">
      <c r="A43" s="1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0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0"/>
      <c r="B49" s="15"/>
      <c r="C49" s="15"/>
      <c r="D49" s="15"/>
      <c r="E49" s="15"/>
      <c r="F49" s="11"/>
      <c r="G49" s="11"/>
      <c r="H49" s="15"/>
      <c r="I49" s="15"/>
      <c r="J49" s="15"/>
      <c r="K49" s="11"/>
      <c r="L49" s="15"/>
      <c r="M49" s="15"/>
      <c r="N49" s="15"/>
      <c r="O49" s="11"/>
      <c r="P49" s="11"/>
    </row>
    <row r="50" spans="1:16" x14ac:dyDescent="0.25">
      <c r="A50" s="25" t="s">
        <v>13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6" x14ac:dyDescent="0.25">
      <c r="A51" s="26" t="s">
        <v>1</v>
      </c>
      <c r="B51" s="26" t="s">
        <v>20</v>
      </c>
      <c r="C51" s="26"/>
      <c r="D51" s="26"/>
      <c r="E51" s="26"/>
      <c r="F51" s="26"/>
      <c r="G51" s="26" t="s">
        <v>21</v>
      </c>
      <c r="H51" s="26"/>
      <c r="I51" s="26"/>
      <c r="J51" s="26"/>
      <c r="K51" s="26"/>
      <c r="L51" s="26" t="s">
        <v>22</v>
      </c>
      <c r="M51" s="26"/>
      <c r="N51" s="26"/>
      <c r="O51" s="26"/>
      <c r="P51" s="26"/>
    </row>
    <row r="52" spans="1:16" ht="15" customHeight="1" x14ac:dyDescent="0.25">
      <c r="A52" s="23"/>
      <c r="B52" s="18" t="s">
        <v>39</v>
      </c>
      <c r="C52" s="20" t="s">
        <v>4</v>
      </c>
      <c r="D52" s="20" t="s">
        <v>40</v>
      </c>
      <c r="E52" s="20" t="s">
        <v>41</v>
      </c>
      <c r="F52" s="20" t="s">
        <v>42</v>
      </c>
      <c r="G52" s="18" t="s">
        <v>39</v>
      </c>
      <c r="H52" s="20" t="s">
        <v>4</v>
      </c>
      <c r="I52" s="20" t="s">
        <v>40</v>
      </c>
      <c r="J52" s="20" t="s">
        <v>41</v>
      </c>
      <c r="K52" s="20" t="s">
        <v>42</v>
      </c>
      <c r="L52" s="18" t="s">
        <v>39</v>
      </c>
      <c r="M52" s="20" t="s">
        <v>4</v>
      </c>
      <c r="N52" s="20" t="s">
        <v>40</v>
      </c>
      <c r="O52" s="20" t="s">
        <v>41</v>
      </c>
      <c r="P52" s="20" t="s">
        <v>42</v>
      </c>
    </row>
    <row r="53" spans="1:16" x14ac:dyDescent="0.25">
      <c r="A53" s="23"/>
      <c r="B53" s="19"/>
      <c r="C53" s="20"/>
      <c r="D53" s="20"/>
      <c r="E53" s="20"/>
      <c r="F53" s="20"/>
      <c r="G53" s="19"/>
      <c r="H53" s="20"/>
      <c r="I53" s="20"/>
      <c r="J53" s="20"/>
      <c r="K53" s="20"/>
      <c r="L53" s="19"/>
      <c r="M53" s="20"/>
      <c r="N53" s="20"/>
      <c r="O53" s="20"/>
      <c r="P53" s="20"/>
    </row>
    <row r="54" spans="1:16" x14ac:dyDescent="0.25">
      <c r="A54" s="3" t="s">
        <v>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>
        <f>B9+G9+B22+G22+L22+B35+G35+L35+B54+G54</f>
        <v>60174</v>
      </c>
      <c r="M54" s="4">
        <f>C9+H9+C22+H22+M22+C35+H35+M35+C54+H54</f>
        <v>0</v>
      </c>
      <c r="N54" s="4">
        <f>D9+I9+D22+I22+N22+D35+I35+N35+D54+I54</f>
        <v>0</v>
      </c>
      <c r="O54" s="4">
        <f>E9+J9+E22+J22+O22+E35+J35+O35+E54+J54</f>
        <v>33000</v>
      </c>
      <c r="P54" s="4">
        <f>F9+K9+F22+K22+P22+F35+K35+P35+F54+K54</f>
        <v>33000</v>
      </c>
    </row>
    <row r="55" spans="1:16" x14ac:dyDescent="0.25">
      <c r="A55" s="3" t="s">
        <v>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>
        <f>B10+G10+B23+G23+L23+B36+G36+L36+B55+G55</f>
        <v>100000</v>
      </c>
      <c r="M55" s="4">
        <f>C10+H10+C23+H23+M23+C36+H36+M36+C55+H55</f>
        <v>50000</v>
      </c>
      <c r="N55" s="4">
        <f>D10+I10+D23+I23+N23+D36+I36+N36+D55+I55</f>
        <v>50000</v>
      </c>
      <c r="O55" s="4">
        <f t="shared" ref="O55:P55" si="5">E10+J10+E23+J23+O23+E36+J36+O36+E55+J55</f>
        <v>0</v>
      </c>
      <c r="P55" s="4">
        <f t="shared" si="5"/>
        <v>50000</v>
      </c>
    </row>
    <row r="56" spans="1:16" x14ac:dyDescent="0.25">
      <c r="A56" s="3" t="s">
        <v>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>
        <f>B11+G11+B24+G24+L24+B37+G37+L37+B56+G56</f>
        <v>0</v>
      </c>
      <c r="M56" s="4">
        <f>C11+H11+C24+H24+M24+C37+H37+M37+C56+H56</f>
        <v>0</v>
      </c>
      <c r="N56" s="4">
        <f>D11+I11+D24+I24+N24+D37+I37+N37+D56+I56</f>
        <v>0</v>
      </c>
      <c r="O56" s="4">
        <f t="shared" ref="O56:P56" si="6">E11+J11+E24+J24+O24+E37+J37+O37+E56+J56</f>
        <v>0</v>
      </c>
      <c r="P56" s="4">
        <f t="shared" si="6"/>
        <v>0</v>
      </c>
    </row>
    <row r="57" spans="1:16" x14ac:dyDescent="0.25">
      <c r="A57" s="3" t="s">
        <v>10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>
        <f>B12+G12+B25+G25+L25+B38+G38+L38+B57+G57</f>
        <v>463661</v>
      </c>
      <c r="M57" s="4">
        <f>C12+H12+C25+H25+M25+C38+H38+M38+C57+H57</f>
        <v>0</v>
      </c>
      <c r="N57" s="4">
        <f>D12+I12+D25+I25+N25+D38+I38+N38+D57+I57</f>
        <v>0</v>
      </c>
      <c r="O57" s="4">
        <f t="shared" ref="O57:P58" si="7">E12+J12+E25+J25+O25+E38+J38+O38+E57+J57</f>
        <v>0</v>
      </c>
      <c r="P57" s="4">
        <f t="shared" si="7"/>
        <v>0</v>
      </c>
    </row>
    <row r="58" spans="1:16" x14ac:dyDescent="0.25">
      <c r="A58" s="3" t="s">
        <v>46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>
        <f>B13+G13+B26+G26+L26+B39+G39+L39+B58+G58</f>
        <v>0</v>
      </c>
      <c r="M58" s="4">
        <f>C13+H13+C26+H26+M26+C39+H39+M39+C58+H58</f>
        <v>0</v>
      </c>
      <c r="N58" s="4">
        <f>D13+I13+D26+I26+N26+D39+I39+N39+D58+I58</f>
        <v>0</v>
      </c>
      <c r="O58" s="4">
        <f>E13+J13+E26+J26+O26+E39+J39+O39+E58+J58</f>
        <v>5238000</v>
      </c>
      <c r="P58" s="4">
        <f t="shared" si="7"/>
        <v>5238000</v>
      </c>
    </row>
    <row r="59" spans="1:16" x14ac:dyDescent="0.25">
      <c r="A59" s="3" t="s">
        <v>6</v>
      </c>
      <c r="B59" s="4">
        <v>156807588</v>
      </c>
      <c r="C59" s="4">
        <v>185740963</v>
      </c>
      <c r="D59" s="4">
        <v>185740963</v>
      </c>
      <c r="E59" s="4">
        <f>F59-D59</f>
        <v>5120000</v>
      </c>
      <c r="F59" s="4">
        <v>190860963</v>
      </c>
      <c r="G59" s="4"/>
      <c r="H59" s="4"/>
      <c r="I59" s="4"/>
      <c r="J59" s="4"/>
      <c r="K59" s="4"/>
      <c r="L59" s="4">
        <f t="shared" ref="L59:N59" si="8">B14+G14+B27+G27+L27+B40+G40+L40+B59+G59</f>
        <v>160272668</v>
      </c>
      <c r="M59" s="4">
        <f t="shared" si="8"/>
        <v>191618000</v>
      </c>
      <c r="N59" s="4">
        <f t="shared" si="8"/>
        <v>191618000</v>
      </c>
      <c r="O59" s="4">
        <f t="shared" ref="O59:P59" si="9">E14+J14+E27+J27+O27+E40+J40+O40+E59+J59</f>
        <v>5120000</v>
      </c>
      <c r="P59" s="4">
        <f t="shared" si="9"/>
        <v>196738000</v>
      </c>
    </row>
    <row r="60" spans="1:16" x14ac:dyDescent="0.25">
      <c r="A60" s="6" t="s">
        <v>11</v>
      </c>
      <c r="B60" s="7">
        <f>SUM(B54:B59)</f>
        <v>156807588</v>
      </c>
      <c r="C60" s="7">
        <f>SUM(C54:C59)</f>
        <v>185740963</v>
      </c>
      <c r="D60" s="7">
        <f>SUM(D54:D59)</f>
        <v>185740963</v>
      </c>
      <c r="E60" s="7">
        <f t="shared" ref="E60:F60" si="10">SUM(E54:E59)</f>
        <v>5120000</v>
      </c>
      <c r="F60" s="7">
        <f t="shared" si="10"/>
        <v>190860963</v>
      </c>
      <c r="G60" s="7">
        <f>SUM(G54:G59)</f>
        <v>0</v>
      </c>
      <c r="H60" s="7">
        <f>SUM(H54:H59)</f>
        <v>0</v>
      </c>
      <c r="I60" s="7"/>
      <c r="J60" s="7">
        <f>SUM(J54:J59)</f>
        <v>0</v>
      </c>
      <c r="K60" s="7">
        <f>SUM(K54:K59)</f>
        <v>0</v>
      </c>
      <c r="L60" s="7">
        <f>SUM(L54:L59)</f>
        <v>160896503</v>
      </c>
      <c r="M60" s="7">
        <f>SUM(M54:M59)</f>
        <v>191668000</v>
      </c>
      <c r="N60" s="7">
        <f>SUM(N54:N59)</f>
        <v>191668000</v>
      </c>
      <c r="O60" s="7">
        <f t="shared" ref="O60:P60" si="11">SUM(O54:O59)</f>
        <v>10391000</v>
      </c>
      <c r="P60" s="7">
        <f t="shared" si="11"/>
        <v>202059000</v>
      </c>
    </row>
    <row r="61" spans="1:16" x14ac:dyDescent="0.25">
      <c r="A61" s="6" t="s">
        <v>12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</sheetData>
  <mergeCells count="76">
    <mergeCell ref="A3:P3"/>
    <mergeCell ref="A1:P1"/>
    <mergeCell ref="P20:P21"/>
    <mergeCell ref="N20:N21"/>
    <mergeCell ref="E33:E34"/>
    <mergeCell ref="I33:I34"/>
    <mergeCell ref="N33:N34"/>
    <mergeCell ref="M33:M34"/>
    <mergeCell ref="O33:O34"/>
    <mergeCell ref="P33:P34"/>
    <mergeCell ref="F33:F34"/>
    <mergeCell ref="G33:G34"/>
    <mergeCell ref="H33:H34"/>
    <mergeCell ref="J33:J34"/>
    <mergeCell ref="K33:K34"/>
    <mergeCell ref="L33:L34"/>
    <mergeCell ref="E52:E53"/>
    <mergeCell ref="I52:I53"/>
    <mergeCell ref="N52:N53"/>
    <mergeCell ref="F7:F8"/>
    <mergeCell ref="I7:I8"/>
    <mergeCell ref="E20:E21"/>
    <mergeCell ref="I20:I21"/>
    <mergeCell ref="M52:M53"/>
    <mergeCell ref="A50:P50"/>
    <mergeCell ref="A51:A53"/>
    <mergeCell ref="B51:F51"/>
    <mergeCell ref="G51:K51"/>
    <mergeCell ref="L51:P51"/>
    <mergeCell ref="B52:B53"/>
    <mergeCell ref="C52:C53"/>
    <mergeCell ref="D52:D53"/>
    <mergeCell ref="O52:O53"/>
    <mergeCell ref="P52:P53"/>
    <mergeCell ref="F52:F53"/>
    <mergeCell ref="G52:G53"/>
    <mergeCell ref="H52:H53"/>
    <mergeCell ref="J52:J53"/>
    <mergeCell ref="K52:K53"/>
    <mergeCell ref="L52:L53"/>
    <mergeCell ref="A31:P31"/>
    <mergeCell ref="A32:A34"/>
    <mergeCell ref="B32:F32"/>
    <mergeCell ref="G32:K32"/>
    <mergeCell ref="L32:P32"/>
    <mergeCell ref="B33:B34"/>
    <mergeCell ref="C33:C34"/>
    <mergeCell ref="D33:D34"/>
    <mergeCell ref="A18:P18"/>
    <mergeCell ref="A19:A21"/>
    <mergeCell ref="B19:F19"/>
    <mergeCell ref="G19:K19"/>
    <mergeCell ref="L19:P19"/>
    <mergeCell ref="B20:B21"/>
    <mergeCell ref="C20:C21"/>
    <mergeCell ref="D20:D21"/>
    <mergeCell ref="M20:M21"/>
    <mergeCell ref="O20:O21"/>
    <mergeCell ref="F20:F21"/>
    <mergeCell ref="G20:G21"/>
    <mergeCell ref="H20:H21"/>
    <mergeCell ref="J20:J21"/>
    <mergeCell ref="K20:K21"/>
    <mergeCell ref="L20:L21"/>
    <mergeCell ref="G7:G8"/>
    <mergeCell ref="H7:H8"/>
    <mergeCell ref="J7:J8"/>
    <mergeCell ref="K7:K8"/>
    <mergeCell ref="A5:K5"/>
    <mergeCell ref="A6:A8"/>
    <mergeCell ref="B6:F6"/>
    <mergeCell ref="G6:K6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E6F2-63F1-4DBF-BBC2-9704D32B9786}">
  <dimension ref="A1:Q71"/>
  <sheetViews>
    <sheetView zoomScaleNormal="100" workbookViewId="0">
      <selection activeCell="G33" sqref="G33"/>
    </sheetView>
  </sheetViews>
  <sheetFormatPr defaultRowHeight="15" x14ac:dyDescent="0.25"/>
  <cols>
    <col min="1" max="1" width="53.140625" bestFit="1" customWidth="1"/>
    <col min="2" max="2" width="10.7109375" customWidth="1"/>
    <col min="3" max="3" width="9.28515625" bestFit="1" customWidth="1"/>
    <col min="4" max="4" width="9.28515625" customWidth="1"/>
    <col min="5" max="5" width="9.28515625" bestFit="1" customWidth="1"/>
    <col min="6" max="6" width="9.42578125" customWidth="1"/>
    <col min="7" max="8" width="9.5703125" bestFit="1" customWidth="1"/>
    <col min="9" max="9" width="9.5703125" customWidth="1"/>
    <col min="10" max="10" width="9.28515625" bestFit="1" customWidth="1"/>
    <col min="11" max="11" width="8.85546875" customWidth="1"/>
    <col min="12" max="12" width="10.140625" customWidth="1"/>
    <col min="13" max="14" width="10" customWidth="1"/>
    <col min="15" max="15" width="10.5703125" customWidth="1"/>
    <col min="16" max="16" width="9.5703125" customWidth="1"/>
  </cols>
  <sheetData>
    <row r="1" spans="1:17" x14ac:dyDescent="0.25">
      <c r="A1" s="21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1"/>
    </row>
    <row r="2" spans="1:17" x14ac:dyDescent="0.25">
      <c r="A2" s="27" t="s">
        <v>44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16"/>
    </row>
    <row r="4" spans="1:17" x14ac:dyDescent="0.25">
      <c r="A4" s="13"/>
      <c r="B4" s="13"/>
      <c r="C4" s="13"/>
      <c r="D4" s="13"/>
      <c r="E4" s="13"/>
      <c r="F4" s="13"/>
      <c r="G4" s="13"/>
      <c r="H4" s="13"/>
      <c r="I4" s="13"/>
      <c r="J4" s="22" t="s">
        <v>0</v>
      </c>
      <c r="K4" s="22"/>
    </row>
    <row r="5" spans="1:17" x14ac:dyDescent="0.25">
      <c r="A5" s="23" t="s">
        <v>1</v>
      </c>
      <c r="B5" s="23" t="s">
        <v>23</v>
      </c>
      <c r="C5" s="23"/>
      <c r="D5" s="23"/>
      <c r="E5" s="23"/>
      <c r="F5" s="23"/>
      <c r="G5" s="24" t="s">
        <v>24</v>
      </c>
      <c r="H5" s="24"/>
      <c r="I5" s="24"/>
      <c r="J5" s="24"/>
      <c r="K5" s="24"/>
    </row>
    <row r="6" spans="1:17" ht="15" customHeight="1" x14ac:dyDescent="0.25">
      <c r="A6" s="23"/>
      <c r="B6" s="18" t="s">
        <v>39</v>
      </c>
      <c r="C6" s="20" t="s">
        <v>4</v>
      </c>
      <c r="D6" s="20" t="s">
        <v>40</v>
      </c>
      <c r="E6" s="20" t="s">
        <v>41</v>
      </c>
      <c r="F6" s="20" t="s">
        <v>42</v>
      </c>
      <c r="G6" s="18" t="s">
        <v>39</v>
      </c>
      <c r="H6" s="20" t="s">
        <v>4</v>
      </c>
      <c r="I6" s="20" t="s">
        <v>40</v>
      </c>
      <c r="J6" s="20" t="s">
        <v>41</v>
      </c>
      <c r="K6" s="20" t="s">
        <v>42</v>
      </c>
    </row>
    <row r="7" spans="1:17" ht="27" customHeight="1" x14ac:dyDescent="0.25">
      <c r="A7" s="23"/>
      <c r="B7" s="19"/>
      <c r="C7" s="20"/>
      <c r="D7" s="20"/>
      <c r="E7" s="20"/>
      <c r="F7" s="20"/>
      <c r="G7" s="19"/>
      <c r="H7" s="20"/>
      <c r="I7" s="20"/>
      <c r="J7" s="20"/>
      <c r="K7" s="20"/>
    </row>
    <row r="8" spans="1:17" x14ac:dyDescent="0.25">
      <c r="A8" s="3" t="s">
        <v>7</v>
      </c>
      <c r="B8" s="4">
        <v>13328700</v>
      </c>
      <c r="C8" s="4">
        <v>16399000</v>
      </c>
      <c r="D8" s="4">
        <v>16399000</v>
      </c>
      <c r="E8" s="4">
        <f>F8-D8</f>
        <v>1000000</v>
      </c>
      <c r="F8" s="4">
        <v>17399000</v>
      </c>
      <c r="G8" s="4">
        <v>1751831</v>
      </c>
      <c r="H8" s="4">
        <v>2192000</v>
      </c>
      <c r="I8" s="4">
        <v>2192000</v>
      </c>
      <c r="J8" s="4">
        <f>K8-I8</f>
        <v>280000</v>
      </c>
      <c r="K8" s="4">
        <v>2472000</v>
      </c>
    </row>
    <row r="9" spans="1:17" x14ac:dyDescent="0.25">
      <c r="A9" s="3" t="s">
        <v>8</v>
      </c>
      <c r="B9" s="4">
        <v>43885913</v>
      </c>
      <c r="C9" s="4">
        <v>52437000</v>
      </c>
      <c r="D9" s="4">
        <v>52437000</v>
      </c>
      <c r="E9" s="4">
        <f t="shared" ref="E9:E11" si="0">F9-D9</f>
        <v>1000000</v>
      </c>
      <c r="F9" s="4">
        <v>53437000</v>
      </c>
      <c r="G9" s="4">
        <v>5952481</v>
      </c>
      <c r="H9" s="4">
        <v>7217000</v>
      </c>
      <c r="I9" s="4">
        <v>7217000</v>
      </c>
      <c r="J9" s="4">
        <f t="shared" ref="J9:J11" si="1">K9-I9</f>
        <v>280000</v>
      </c>
      <c r="K9" s="4">
        <v>7497000</v>
      </c>
    </row>
    <row r="10" spans="1:17" x14ac:dyDescent="0.25">
      <c r="A10" s="3" t="s">
        <v>25</v>
      </c>
      <c r="B10" s="4">
        <v>6684297</v>
      </c>
      <c r="C10" s="4">
        <v>7381000</v>
      </c>
      <c r="D10" s="4">
        <v>7381000</v>
      </c>
      <c r="E10" s="4">
        <f t="shared" si="0"/>
        <v>0</v>
      </c>
      <c r="F10" s="4">
        <v>7381000</v>
      </c>
      <c r="G10" s="4">
        <v>889669</v>
      </c>
      <c r="H10" s="4">
        <v>1020000</v>
      </c>
      <c r="I10" s="4">
        <v>1020000</v>
      </c>
      <c r="J10" s="4">
        <f t="shared" si="1"/>
        <v>0</v>
      </c>
      <c r="K10" s="4">
        <v>1020000</v>
      </c>
    </row>
    <row r="11" spans="1:17" x14ac:dyDescent="0.25">
      <c r="A11" s="3" t="s">
        <v>5</v>
      </c>
      <c r="B11" s="4">
        <v>5471100</v>
      </c>
      <c r="C11" s="4">
        <v>6853000</v>
      </c>
      <c r="D11" s="4">
        <v>6853000</v>
      </c>
      <c r="E11" s="4">
        <f t="shared" si="0"/>
        <v>0</v>
      </c>
      <c r="F11" s="4">
        <v>6853000</v>
      </c>
      <c r="G11" s="4">
        <v>771245</v>
      </c>
      <c r="H11" s="4">
        <v>951000</v>
      </c>
      <c r="I11" s="4">
        <v>951000</v>
      </c>
      <c r="J11" s="4">
        <f t="shared" si="1"/>
        <v>0</v>
      </c>
      <c r="K11" s="4">
        <v>951000</v>
      </c>
    </row>
    <row r="12" spans="1:17" x14ac:dyDescent="0.25">
      <c r="A12" s="6" t="s">
        <v>26</v>
      </c>
      <c r="B12" s="7">
        <f t="shared" ref="B12" si="2">SUM(B9:B11)</f>
        <v>56041310</v>
      </c>
      <c r="C12" s="7">
        <f t="shared" ref="C12:G12" si="3">SUM(C9:C11)</f>
        <v>66671000</v>
      </c>
      <c r="D12" s="7">
        <f t="shared" si="3"/>
        <v>66671000</v>
      </c>
      <c r="E12" s="7">
        <f t="shared" si="3"/>
        <v>1000000</v>
      </c>
      <c r="F12" s="7">
        <f t="shared" si="3"/>
        <v>67671000</v>
      </c>
      <c r="G12" s="7">
        <f t="shared" si="3"/>
        <v>7613395</v>
      </c>
      <c r="H12" s="7">
        <f t="shared" ref="G12:K12" si="4">SUM(H9:H11)</f>
        <v>9188000</v>
      </c>
      <c r="I12" s="7">
        <f t="shared" si="4"/>
        <v>9188000</v>
      </c>
      <c r="J12" s="7">
        <f t="shared" si="4"/>
        <v>280000</v>
      </c>
      <c r="K12" s="7">
        <f t="shared" si="4"/>
        <v>9468000</v>
      </c>
    </row>
    <row r="13" spans="1:17" x14ac:dyDescent="0.25">
      <c r="A13" s="3" t="s">
        <v>9</v>
      </c>
      <c r="B13" s="4">
        <v>31347312</v>
      </c>
      <c r="C13" s="4">
        <v>39978000</v>
      </c>
      <c r="D13" s="4">
        <v>39978000</v>
      </c>
      <c r="E13" s="4">
        <f>F13-D13</f>
        <v>1000000</v>
      </c>
      <c r="F13" s="4">
        <v>40978000</v>
      </c>
      <c r="G13" s="4">
        <v>4319834</v>
      </c>
      <c r="H13" s="4">
        <v>5512000</v>
      </c>
      <c r="I13" s="4">
        <v>5512000</v>
      </c>
      <c r="J13" s="4">
        <f>K13-I13</f>
        <v>280000</v>
      </c>
      <c r="K13" s="4">
        <v>5792000</v>
      </c>
    </row>
    <row r="14" spans="1:17" x14ac:dyDescent="0.25">
      <c r="A14" s="3" t="s">
        <v>27</v>
      </c>
      <c r="B14" s="4">
        <v>5592057</v>
      </c>
      <c r="C14" s="4">
        <v>7355000</v>
      </c>
      <c r="D14" s="4">
        <v>7355000</v>
      </c>
      <c r="E14" s="4">
        <f>F14-D14</f>
        <v>1000000</v>
      </c>
      <c r="F14" s="4">
        <v>8355000</v>
      </c>
      <c r="G14" s="4">
        <v>782604</v>
      </c>
      <c r="H14" s="4">
        <v>1016000</v>
      </c>
      <c r="I14" s="4">
        <v>1016000</v>
      </c>
      <c r="J14" s="4">
        <f>K14-I14</f>
        <v>280000</v>
      </c>
      <c r="K14" s="4">
        <v>1296000</v>
      </c>
    </row>
    <row r="15" spans="1:17" x14ac:dyDescent="0.25">
      <c r="A15" s="6" t="s">
        <v>28</v>
      </c>
      <c r="B15" s="7">
        <f t="shared" ref="B15" si="5">SUM(B13:B14)</f>
        <v>36939369</v>
      </c>
      <c r="C15" s="7">
        <f t="shared" ref="B15:K15" si="6">SUM(C13:C14)</f>
        <v>47333000</v>
      </c>
      <c r="D15" s="7">
        <f t="shared" si="6"/>
        <v>47333000</v>
      </c>
      <c r="E15" s="7">
        <f t="shared" si="6"/>
        <v>2000000</v>
      </c>
      <c r="F15" s="7">
        <f t="shared" si="6"/>
        <v>49333000</v>
      </c>
      <c r="G15" s="7">
        <f t="shared" si="6"/>
        <v>5102438</v>
      </c>
      <c r="H15" s="7">
        <f t="shared" si="6"/>
        <v>6528000</v>
      </c>
      <c r="I15" s="7">
        <f t="shared" si="6"/>
        <v>6528000</v>
      </c>
      <c r="J15" s="7">
        <f t="shared" si="6"/>
        <v>560000</v>
      </c>
      <c r="K15" s="7">
        <f t="shared" si="6"/>
        <v>7088000</v>
      </c>
    </row>
    <row r="16" spans="1:17" x14ac:dyDescent="0.25">
      <c r="A16" s="3" t="s">
        <v>10</v>
      </c>
      <c r="B16" s="4">
        <v>27437412</v>
      </c>
      <c r="C16" s="4">
        <v>34285000</v>
      </c>
      <c r="D16" s="4">
        <v>34285000</v>
      </c>
      <c r="E16" s="4">
        <f>F16-D16</f>
        <v>0</v>
      </c>
      <c r="F16" s="4">
        <v>34285000</v>
      </c>
      <c r="G16" s="4">
        <v>3913447</v>
      </c>
      <c r="H16" s="4">
        <v>4707000</v>
      </c>
      <c r="I16" s="4">
        <v>4707000</v>
      </c>
      <c r="J16" s="4">
        <f>K16-I16</f>
        <v>0</v>
      </c>
      <c r="K16" s="4">
        <v>4707000</v>
      </c>
    </row>
    <row r="17" spans="1:16" x14ac:dyDescent="0.25">
      <c r="A17" s="3" t="s">
        <v>46</v>
      </c>
      <c r="B17" s="4">
        <v>0</v>
      </c>
      <c r="C17" s="4">
        <v>0</v>
      </c>
      <c r="D17" s="4">
        <v>0</v>
      </c>
      <c r="E17" s="4">
        <f>F17-D17</f>
        <v>4336000</v>
      </c>
      <c r="F17" s="4">
        <v>4336000</v>
      </c>
      <c r="G17" s="4">
        <v>0</v>
      </c>
      <c r="H17" s="4">
        <v>0</v>
      </c>
      <c r="I17" s="4">
        <v>0</v>
      </c>
      <c r="J17" s="4">
        <f>K17-I17</f>
        <v>645000</v>
      </c>
      <c r="K17" s="4">
        <v>645000</v>
      </c>
    </row>
    <row r="18" spans="1:16" x14ac:dyDescent="0.25">
      <c r="A18" s="6" t="s">
        <v>11</v>
      </c>
      <c r="B18" s="7">
        <f>B8+B12+B15+B16+B17</f>
        <v>133746791</v>
      </c>
      <c r="C18" s="7">
        <f t="shared" ref="C18:K18" si="7">C8+C12+C15+C16+C17</f>
        <v>164688000</v>
      </c>
      <c r="D18" s="7">
        <f t="shared" si="7"/>
        <v>164688000</v>
      </c>
      <c r="E18" s="7">
        <f t="shared" si="7"/>
        <v>8336000</v>
      </c>
      <c r="F18" s="7">
        <f t="shared" si="7"/>
        <v>173024000</v>
      </c>
      <c r="G18" s="7">
        <f t="shared" si="7"/>
        <v>18381111</v>
      </c>
      <c r="H18" s="7">
        <f t="shared" si="7"/>
        <v>22615000</v>
      </c>
      <c r="I18" s="7">
        <f t="shared" si="7"/>
        <v>22615000</v>
      </c>
      <c r="J18" s="7">
        <f t="shared" si="7"/>
        <v>1765000</v>
      </c>
      <c r="K18" s="7">
        <f t="shared" si="7"/>
        <v>24380000</v>
      </c>
    </row>
    <row r="19" spans="1:16" x14ac:dyDescent="0.25">
      <c r="A19" s="6" t="s">
        <v>12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1" spans="1:16" x14ac:dyDescent="0.25">
      <c r="A21" s="25" t="s">
        <v>13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x14ac:dyDescent="0.25">
      <c r="A22" s="26" t="s">
        <v>1</v>
      </c>
      <c r="B22" s="26" t="s">
        <v>29</v>
      </c>
      <c r="C22" s="26"/>
      <c r="D22" s="26"/>
      <c r="E22" s="26"/>
      <c r="F22" s="26"/>
      <c r="G22" s="26" t="s">
        <v>30</v>
      </c>
      <c r="H22" s="26"/>
      <c r="I22" s="26"/>
      <c r="J22" s="26"/>
      <c r="K22" s="26"/>
      <c r="L22" s="26" t="s">
        <v>31</v>
      </c>
      <c r="M22" s="26"/>
      <c r="N22" s="26"/>
      <c r="O22" s="26"/>
      <c r="P22" s="26"/>
    </row>
    <row r="23" spans="1:16" ht="15" customHeight="1" x14ac:dyDescent="0.25">
      <c r="A23" s="23"/>
      <c r="B23" s="18" t="s">
        <v>39</v>
      </c>
      <c r="C23" s="20" t="s">
        <v>4</v>
      </c>
      <c r="D23" s="20" t="s">
        <v>40</v>
      </c>
      <c r="E23" s="20" t="s">
        <v>41</v>
      </c>
      <c r="F23" s="20" t="s">
        <v>42</v>
      </c>
      <c r="G23" s="18" t="s">
        <v>39</v>
      </c>
      <c r="H23" s="20" t="s">
        <v>4</v>
      </c>
      <c r="I23" s="20" t="s">
        <v>40</v>
      </c>
      <c r="J23" s="20" t="s">
        <v>41</v>
      </c>
      <c r="K23" s="20" t="s">
        <v>42</v>
      </c>
      <c r="L23" s="18" t="s">
        <v>39</v>
      </c>
      <c r="M23" s="20" t="s">
        <v>4</v>
      </c>
      <c r="N23" s="20" t="s">
        <v>40</v>
      </c>
      <c r="O23" s="20" t="s">
        <v>41</v>
      </c>
      <c r="P23" s="20" t="s">
        <v>42</v>
      </c>
    </row>
    <row r="24" spans="1:16" ht="23.25" customHeight="1" x14ac:dyDescent="0.25">
      <c r="A24" s="23"/>
      <c r="B24" s="19"/>
      <c r="C24" s="20"/>
      <c r="D24" s="20"/>
      <c r="E24" s="20"/>
      <c r="F24" s="20"/>
      <c r="G24" s="19"/>
      <c r="H24" s="20"/>
      <c r="I24" s="20"/>
      <c r="J24" s="20"/>
      <c r="K24" s="20"/>
      <c r="L24" s="19"/>
      <c r="M24" s="20"/>
      <c r="N24" s="20"/>
      <c r="O24" s="20"/>
      <c r="P24" s="20"/>
    </row>
    <row r="25" spans="1:16" x14ac:dyDescent="0.25">
      <c r="A25" s="3" t="s">
        <v>7</v>
      </c>
      <c r="B25" s="4">
        <v>705910</v>
      </c>
      <c r="C25" s="4">
        <v>750000</v>
      </c>
      <c r="D25" s="4">
        <v>750000</v>
      </c>
      <c r="E25" s="4">
        <f>F25-D25</f>
        <v>33000</v>
      </c>
      <c r="F25" s="4">
        <v>783000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3" t="s">
        <v>8</v>
      </c>
      <c r="B26" s="4">
        <v>1363467</v>
      </c>
      <c r="C26" s="4">
        <v>2150000</v>
      </c>
      <c r="D26" s="4">
        <v>2150000</v>
      </c>
      <c r="E26" s="4">
        <f t="shared" ref="E26:E28" si="8">F26-D26</f>
        <v>0</v>
      </c>
      <c r="F26" s="4">
        <v>2150000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3" t="s">
        <v>25</v>
      </c>
      <c r="B27" s="4">
        <v>5000</v>
      </c>
      <c r="C27" s="4">
        <v>150000</v>
      </c>
      <c r="D27" s="4">
        <v>150000</v>
      </c>
      <c r="E27" s="4">
        <f t="shared" si="8"/>
        <v>0</v>
      </c>
      <c r="F27" s="4">
        <v>150000</v>
      </c>
      <c r="G27" s="4"/>
      <c r="H27" s="4"/>
      <c r="I27" s="4"/>
      <c r="J27" s="4"/>
      <c r="K27" s="9"/>
      <c r="L27" s="4"/>
      <c r="M27" s="4"/>
      <c r="N27" s="4"/>
      <c r="O27" s="4"/>
      <c r="P27" s="4"/>
    </row>
    <row r="28" spans="1:16" x14ac:dyDescent="0.25">
      <c r="A28" s="3" t="s">
        <v>5</v>
      </c>
      <c r="B28" s="4">
        <v>0</v>
      </c>
      <c r="C28" s="4">
        <v>0</v>
      </c>
      <c r="D28" s="4">
        <v>0</v>
      </c>
      <c r="E28" s="4">
        <f t="shared" si="8"/>
        <v>0</v>
      </c>
      <c r="F28" s="4">
        <v>0</v>
      </c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6" t="s">
        <v>26</v>
      </c>
      <c r="B29" s="7">
        <f t="shared" ref="B29" si="9">SUM(B26:B28)</f>
        <v>1368467</v>
      </c>
      <c r="C29" s="7">
        <f t="shared" ref="B29:P29" si="10">SUM(C26:C28)</f>
        <v>2300000</v>
      </c>
      <c r="D29" s="7">
        <f t="shared" si="10"/>
        <v>2300000</v>
      </c>
      <c r="E29" s="7">
        <f t="shared" si="10"/>
        <v>0</v>
      </c>
      <c r="F29" s="7">
        <f t="shared" si="10"/>
        <v>2300000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10"/>
        <v>0</v>
      </c>
      <c r="N29" s="7">
        <f t="shared" si="10"/>
        <v>0</v>
      </c>
      <c r="O29" s="7">
        <f t="shared" si="10"/>
        <v>0</v>
      </c>
      <c r="P29" s="7">
        <f t="shared" si="10"/>
        <v>0</v>
      </c>
    </row>
    <row r="30" spans="1:16" x14ac:dyDescent="0.25">
      <c r="A30" s="3" t="s">
        <v>9</v>
      </c>
      <c r="B30" s="4">
        <v>371392</v>
      </c>
      <c r="C30" s="4">
        <v>700000</v>
      </c>
      <c r="D30" s="4">
        <v>700000</v>
      </c>
      <c r="E30" s="4">
        <f>F30-D30</f>
        <v>0</v>
      </c>
      <c r="F30" s="4">
        <v>700000</v>
      </c>
      <c r="G30" s="4"/>
      <c r="H30" s="4"/>
      <c r="I30" s="4"/>
      <c r="J30" s="9"/>
      <c r="K30" s="4"/>
      <c r="L30" s="4"/>
      <c r="M30" s="4"/>
      <c r="N30" s="4"/>
      <c r="O30" s="4"/>
      <c r="P30" s="4"/>
    </row>
    <row r="31" spans="1:16" x14ac:dyDescent="0.25">
      <c r="A31" s="3" t="s">
        <v>27</v>
      </c>
      <c r="B31" s="4">
        <v>0</v>
      </c>
      <c r="C31" s="4">
        <v>0</v>
      </c>
      <c r="D31" s="4">
        <v>0</v>
      </c>
      <c r="E31" s="4">
        <f>F31-D31</f>
        <v>0</v>
      </c>
      <c r="F31" s="4">
        <v>0</v>
      </c>
      <c r="G31" s="4"/>
      <c r="H31" s="4"/>
      <c r="I31" s="4"/>
      <c r="J31" s="9"/>
      <c r="K31" s="4"/>
      <c r="L31" s="4"/>
      <c r="M31" s="4"/>
      <c r="N31" s="4"/>
      <c r="O31" s="4"/>
      <c r="P31" s="4"/>
    </row>
    <row r="32" spans="1:16" x14ac:dyDescent="0.25">
      <c r="A32" s="6" t="s">
        <v>28</v>
      </c>
      <c r="B32" s="7">
        <f t="shared" ref="B32" si="11">SUM(B30:B31)</f>
        <v>371392</v>
      </c>
      <c r="C32" s="7">
        <f t="shared" ref="B32:P32" si="12">SUM(C30:C31)</f>
        <v>700000</v>
      </c>
      <c r="D32" s="7">
        <f t="shared" si="12"/>
        <v>700000</v>
      </c>
      <c r="E32" s="7">
        <f t="shared" si="12"/>
        <v>0</v>
      </c>
      <c r="F32" s="7">
        <f t="shared" si="12"/>
        <v>700000</v>
      </c>
      <c r="G32" s="7">
        <f t="shared" si="12"/>
        <v>0</v>
      </c>
      <c r="H32" s="7">
        <f t="shared" si="12"/>
        <v>0</v>
      </c>
      <c r="I32" s="7">
        <f t="shared" si="12"/>
        <v>0</v>
      </c>
      <c r="J32" s="7">
        <f t="shared" si="12"/>
        <v>0</v>
      </c>
      <c r="K32" s="7">
        <f t="shared" si="12"/>
        <v>0</v>
      </c>
      <c r="L32" s="7">
        <f t="shared" si="12"/>
        <v>0</v>
      </c>
      <c r="M32" s="7">
        <f t="shared" si="12"/>
        <v>0</v>
      </c>
      <c r="N32" s="7">
        <f t="shared" si="12"/>
        <v>0</v>
      </c>
      <c r="O32" s="7">
        <f t="shared" si="12"/>
        <v>0</v>
      </c>
      <c r="P32" s="7">
        <f t="shared" si="12"/>
        <v>0</v>
      </c>
    </row>
    <row r="33" spans="1:16" x14ac:dyDescent="0.25">
      <c r="A33" s="3" t="s">
        <v>10</v>
      </c>
      <c r="B33" s="4">
        <v>445795</v>
      </c>
      <c r="C33" s="4">
        <v>615000</v>
      </c>
      <c r="D33" s="4">
        <v>615000</v>
      </c>
      <c r="E33" s="4">
        <f>F33-D33</f>
        <v>0</v>
      </c>
      <c r="F33" s="4">
        <v>615000</v>
      </c>
      <c r="G33" s="4"/>
      <c r="H33" s="4"/>
      <c r="I33" s="4"/>
      <c r="J33" s="9"/>
      <c r="K33" s="4"/>
      <c r="L33" s="4"/>
      <c r="M33" s="4"/>
      <c r="N33" s="4"/>
      <c r="O33" s="4"/>
      <c r="P33" s="4"/>
    </row>
    <row r="34" spans="1:16" x14ac:dyDescent="0.25">
      <c r="A34" s="3" t="s">
        <v>46</v>
      </c>
      <c r="B34" s="4">
        <v>0</v>
      </c>
      <c r="C34" s="4">
        <v>0</v>
      </c>
      <c r="D34" s="4">
        <v>0</v>
      </c>
      <c r="E34" s="4">
        <f>F34-D34</f>
        <v>257000</v>
      </c>
      <c r="F34" s="4">
        <v>257000</v>
      </c>
      <c r="G34" s="4"/>
      <c r="H34" s="4"/>
      <c r="I34" s="4"/>
      <c r="J34" s="9"/>
      <c r="K34" s="4"/>
      <c r="L34" s="4"/>
      <c r="M34" s="4"/>
      <c r="N34" s="4"/>
      <c r="O34" s="4"/>
      <c r="P34" s="4"/>
    </row>
    <row r="35" spans="1:16" x14ac:dyDescent="0.25">
      <c r="A35" s="6" t="s">
        <v>11</v>
      </c>
      <c r="B35" s="7">
        <f>B25+B29+B32+B33+B34</f>
        <v>2891564</v>
      </c>
      <c r="C35" s="7">
        <f t="shared" ref="C35:P35" si="13">C25+C29+C32+C33+C34</f>
        <v>4365000</v>
      </c>
      <c r="D35" s="7">
        <f t="shared" si="13"/>
        <v>4365000</v>
      </c>
      <c r="E35" s="7">
        <f t="shared" si="13"/>
        <v>290000</v>
      </c>
      <c r="F35" s="7">
        <f t="shared" si="13"/>
        <v>4655000</v>
      </c>
      <c r="G35" s="7">
        <f t="shared" si="13"/>
        <v>0</v>
      </c>
      <c r="H35" s="7">
        <f t="shared" si="13"/>
        <v>0</v>
      </c>
      <c r="I35" s="7">
        <f t="shared" si="13"/>
        <v>0</v>
      </c>
      <c r="J35" s="7">
        <f t="shared" si="13"/>
        <v>0</v>
      </c>
      <c r="K35" s="7">
        <f t="shared" si="13"/>
        <v>0</v>
      </c>
      <c r="L35" s="7">
        <f t="shared" si="13"/>
        <v>0</v>
      </c>
      <c r="M35" s="7">
        <f t="shared" si="13"/>
        <v>0</v>
      </c>
      <c r="N35" s="7">
        <f t="shared" si="13"/>
        <v>0</v>
      </c>
      <c r="O35" s="7">
        <f t="shared" si="13"/>
        <v>0</v>
      </c>
      <c r="P35" s="7">
        <f t="shared" si="13"/>
        <v>0</v>
      </c>
    </row>
    <row r="36" spans="1:16" x14ac:dyDescent="0.25">
      <c r="A36" s="6" t="s">
        <v>12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6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3"/>
      <c r="M37" s="13"/>
      <c r="N37" s="13"/>
      <c r="O37" s="13"/>
      <c r="P37" s="13"/>
    </row>
    <row r="38" spans="1:16" x14ac:dyDescent="0.25">
      <c r="A38" s="25" t="s">
        <v>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x14ac:dyDescent="0.25">
      <c r="A39" s="26" t="s">
        <v>1</v>
      </c>
      <c r="B39" s="26" t="s">
        <v>32</v>
      </c>
      <c r="C39" s="26"/>
      <c r="D39" s="26"/>
      <c r="E39" s="26"/>
      <c r="F39" s="26"/>
      <c r="G39" s="26" t="s">
        <v>33</v>
      </c>
      <c r="H39" s="26"/>
      <c r="I39" s="26"/>
      <c r="J39" s="26"/>
      <c r="K39" s="26"/>
      <c r="L39" s="26" t="s">
        <v>34</v>
      </c>
      <c r="M39" s="26"/>
      <c r="N39" s="26"/>
      <c r="O39" s="26"/>
      <c r="P39" s="26"/>
    </row>
    <row r="40" spans="1:16" ht="15" customHeight="1" x14ac:dyDescent="0.25">
      <c r="A40" s="23"/>
      <c r="B40" s="18" t="s">
        <v>39</v>
      </c>
      <c r="C40" s="20" t="s">
        <v>4</v>
      </c>
      <c r="D40" s="20" t="s">
        <v>40</v>
      </c>
      <c r="E40" s="20" t="s">
        <v>41</v>
      </c>
      <c r="F40" s="20" t="s">
        <v>42</v>
      </c>
      <c r="G40" s="18" t="s">
        <v>39</v>
      </c>
      <c r="H40" s="20" t="s">
        <v>4</v>
      </c>
      <c r="I40" s="20" t="s">
        <v>40</v>
      </c>
      <c r="J40" s="20" t="s">
        <v>41</v>
      </c>
      <c r="K40" s="20" t="s">
        <v>42</v>
      </c>
      <c r="L40" s="18" t="s">
        <v>39</v>
      </c>
      <c r="M40" s="20" t="s">
        <v>4</v>
      </c>
      <c r="N40" s="20" t="s">
        <v>40</v>
      </c>
      <c r="O40" s="20" t="s">
        <v>41</v>
      </c>
      <c r="P40" s="20" t="s">
        <v>42</v>
      </c>
    </row>
    <row r="41" spans="1:16" ht="29.25" customHeight="1" x14ac:dyDescent="0.25">
      <c r="A41" s="23"/>
      <c r="B41" s="19"/>
      <c r="C41" s="20"/>
      <c r="D41" s="20"/>
      <c r="E41" s="20"/>
      <c r="F41" s="20"/>
      <c r="G41" s="19"/>
      <c r="H41" s="20"/>
      <c r="I41" s="20"/>
      <c r="J41" s="20"/>
      <c r="K41" s="20"/>
      <c r="L41" s="19"/>
      <c r="M41" s="20"/>
      <c r="N41" s="20"/>
      <c r="O41" s="20"/>
      <c r="P41" s="20"/>
    </row>
    <row r="42" spans="1:16" x14ac:dyDescent="0.25">
      <c r="A42" s="3" t="s">
        <v>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3" t="s">
        <v>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3" t="s">
        <v>25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3" t="s">
        <v>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6" t="s">
        <v>26</v>
      </c>
      <c r="B46" s="7">
        <f>SUM(B43:B45)</f>
        <v>0</v>
      </c>
      <c r="C46" s="7">
        <f t="shared" ref="C46:P46" si="14">SUM(C43:C45)</f>
        <v>0</v>
      </c>
      <c r="D46" s="7">
        <f t="shared" si="14"/>
        <v>0</v>
      </c>
      <c r="E46" s="7">
        <f t="shared" si="14"/>
        <v>0</v>
      </c>
      <c r="F46" s="7">
        <f t="shared" si="14"/>
        <v>0</v>
      </c>
      <c r="G46" s="7">
        <f t="shared" si="14"/>
        <v>0</v>
      </c>
      <c r="H46" s="7">
        <f t="shared" si="14"/>
        <v>0</v>
      </c>
      <c r="I46" s="7">
        <f t="shared" si="14"/>
        <v>0</v>
      </c>
      <c r="J46" s="7">
        <f t="shared" si="14"/>
        <v>0</v>
      </c>
      <c r="K46" s="7">
        <f t="shared" si="14"/>
        <v>0</v>
      </c>
      <c r="L46" s="7">
        <f t="shared" si="14"/>
        <v>0</v>
      </c>
      <c r="M46" s="7">
        <f t="shared" si="14"/>
        <v>0</v>
      </c>
      <c r="N46" s="7">
        <f t="shared" si="14"/>
        <v>0</v>
      </c>
      <c r="O46" s="7">
        <f t="shared" si="14"/>
        <v>0</v>
      </c>
      <c r="P46" s="7">
        <f t="shared" si="14"/>
        <v>0</v>
      </c>
    </row>
    <row r="47" spans="1:16" x14ac:dyDescent="0.25">
      <c r="A47" s="3" t="s">
        <v>9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3" t="s">
        <v>27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6" t="s">
        <v>28</v>
      </c>
      <c r="B49" s="7">
        <f>SUM(B47:B48)</f>
        <v>0</v>
      </c>
      <c r="C49" s="7">
        <f t="shared" ref="C49:P49" si="15">SUM(C47:C48)</f>
        <v>0</v>
      </c>
      <c r="D49" s="7">
        <f t="shared" si="15"/>
        <v>0</v>
      </c>
      <c r="E49" s="7">
        <f t="shared" si="15"/>
        <v>0</v>
      </c>
      <c r="F49" s="7">
        <f t="shared" si="15"/>
        <v>0</v>
      </c>
      <c r="G49" s="7">
        <f t="shared" si="15"/>
        <v>0</v>
      </c>
      <c r="H49" s="7">
        <f t="shared" si="15"/>
        <v>0</v>
      </c>
      <c r="I49" s="7">
        <f t="shared" si="15"/>
        <v>0</v>
      </c>
      <c r="J49" s="7">
        <f t="shared" si="15"/>
        <v>0</v>
      </c>
      <c r="K49" s="7">
        <f t="shared" si="15"/>
        <v>0</v>
      </c>
      <c r="L49" s="7">
        <f t="shared" si="15"/>
        <v>0</v>
      </c>
      <c r="M49" s="7">
        <f t="shared" si="15"/>
        <v>0</v>
      </c>
      <c r="N49" s="7">
        <f t="shared" si="15"/>
        <v>0</v>
      </c>
      <c r="O49" s="7">
        <f t="shared" si="15"/>
        <v>0</v>
      </c>
      <c r="P49" s="7">
        <f t="shared" si="15"/>
        <v>0</v>
      </c>
    </row>
    <row r="50" spans="1:16" x14ac:dyDescent="0.25">
      <c r="A50" s="3" t="s">
        <v>10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x14ac:dyDescent="0.25">
      <c r="A51" s="3" t="s">
        <v>46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x14ac:dyDescent="0.25">
      <c r="A52" s="6" t="s">
        <v>11</v>
      </c>
      <c r="B52" s="7">
        <f>B42+B46+B49+B50+B51</f>
        <v>0</v>
      </c>
      <c r="C52" s="7">
        <f t="shared" ref="C52:P52" si="16">C42+C46+C49+C50+C51</f>
        <v>0</v>
      </c>
      <c r="D52" s="7">
        <f t="shared" si="16"/>
        <v>0</v>
      </c>
      <c r="E52" s="7">
        <f t="shared" si="16"/>
        <v>0</v>
      </c>
      <c r="F52" s="7">
        <f t="shared" si="16"/>
        <v>0</v>
      </c>
      <c r="G52" s="7">
        <f t="shared" si="16"/>
        <v>0</v>
      </c>
      <c r="H52" s="7">
        <f t="shared" si="16"/>
        <v>0</v>
      </c>
      <c r="I52" s="7">
        <f t="shared" si="16"/>
        <v>0</v>
      </c>
      <c r="J52" s="7">
        <f t="shared" si="16"/>
        <v>0</v>
      </c>
      <c r="K52" s="7">
        <f t="shared" si="16"/>
        <v>0</v>
      </c>
      <c r="L52" s="7">
        <f t="shared" si="16"/>
        <v>0</v>
      </c>
      <c r="M52" s="7">
        <f t="shared" si="16"/>
        <v>0</v>
      </c>
      <c r="N52" s="7">
        <f t="shared" si="16"/>
        <v>0</v>
      </c>
      <c r="O52" s="7">
        <f t="shared" si="16"/>
        <v>0</v>
      </c>
      <c r="P52" s="7">
        <f t="shared" si="16"/>
        <v>0</v>
      </c>
    </row>
    <row r="53" spans="1:16" x14ac:dyDescent="0.25">
      <c r="A53" s="6" t="s">
        <v>12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6" spans="1:16" x14ac:dyDescent="0.25">
      <c r="A56" s="25" t="s">
        <v>13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</row>
    <row r="57" spans="1:16" x14ac:dyDescent="0.25">
      <c r="A57" s="26" t="s">
        <v>1</v>
      </c>
      <c r="B57" s="28" t="s">
        <v>35</v>
      </c>
      <c r="C57" s="29"/>
      <c r="D57" s="29"/>
      <c r="E57" s="29"/>
      <c r="F57" s="30"/>
      <c r="G57" s="28" t="s">
        <v>36</v>
      </c>
      <c r="H57" s="29"/>
      <c r="I57" s="29"/>
      <c r="J57" s="29"/>
      <c r="K57" s="30"/>
      <c r="L57" s="28" t="s">
        <v>37</v>
      </c>
      <c r="M57" s="29"/>
      <c r="N57" s="29"/>
      <c r="O57" s="29"/>
      <c r="P57" s="30"/>
    </row>
    <row r="58" spans="1:16" ht="15" customHeight="1" x14ac:dyDescent="0.25">
      <c r="A58" s="23"/>
      <c r="B58" s="18" t="s">
        <v>39</v>
      </c>
      <c r="C58" s="20" t="s">
        <v>4</v>
      </c>
      <c r="D58" s="20" t="s">
        <v>40</v>
      </c>
      <c r="E58" s="20" t="s">
        <v>41</v>
      </c>
      <c r="F58" s="20" t="s">
        <v>42</v>
      </c>
      <c r="G58" s="18" t="s">
        <v>39</v>
      </c>
      <c r="H58" s="20" t="s">
        <v>4</v>
      </c>
      <c r="I58" s="20" t="s">
        <v>40</v>
      </c>
      <c r="J58" s="20" t="s">
        <v>41</v>
      </c>
      <c r="K58" s="20" t="s">
        <v>42</v>
      </c>
      <c r="L58" s="18" t="s">
        <v>39</v>
      </c>
      <c r="M58" s="20" t="s">
        <v>4</v>
      </c>
      <c r="N58" s="20" t="s">
        <v>40</v>
      </c>
      <c r="O58" s="20" t="s">
        <v>41</v>
      </c>
      <c r="P58" s="20" t="s">
        <v>42</v>
      </c>
    </row>
    <row r="59" spans="1:16" ht="25.5" customHeight="1" x14ac:dyDescent="0.25">
      <c r="A59" s="23"/>
      <c r="B59" s="19"/>
      <c r="C59" s="20"/>
      <c r="D59" s="20"/>
      <c r="E59" s="20"/>
      <c r="F59" s="20"/>
      <c r="G59" s="19"/>
      <c r="H59" s="20"/>
      <c r="I59" s="20"/>
      <c r="J59" s="20"/>
      <c r="K59" s="20"/>
      <c r="L59" s="19"/>
      <c r="M59" s="20"/>
      <c r="N59" s="20"/>
      <c r="O59" s="20"/>
      <c r="P59" s="20"/>
    </row>
    <row r="60" spans="1:16" x14ac:dyDescent="0.25">
      <c r="A60" s="3" t="s">
        <v>7</v>
      </c>
      <c r="B60" s="4"/>
      <c r="C60" s="4"/>
      <c r="D60" s="4"/>
      <c r="E60" s="4"/>
      <c r="F60" s="4"/>
      <c r="G60" s="4"/>
      <c r="H60" s="4"/>
      <c r="I60" s="4"/>
      <c r="J60" s="8"/>
      <c r="K60" s="8"/>
      <c r="L60" s="4">
        <f>B8+G8+B25+G25+L25+B42+G42+L42+B60+G60</f>
        <v>15786441</v>
      </c>
      <c r="M60" s="4">
        <f>C8+H8+C25+H25+M25+C42+H42+M42+C60+H60</f>
        <v>19341000</v>
      </c>
      <c r="N60" s="4">
        <f>D8+I8+D25+I25+N25+D42+I42+N42+D60+I60</f>
        <v>19341000</v>
      </c>
      <c r="O60" s="4">
        <f>E8+J8+E25+J25+O25+E42+J42+O42+E60+J60</f>
        <v>1313000</v>
      </c>
      <c r="P60" s="4">
        <f>F8+K8+F25+K25+P25+F42+K42+P42+F60+K60</f>
        <v>20654000</v>
      </c>
    </row>
    <row r="61" spans="1:16" x14ac:dyDescent="0.25">
      <c r="A61" s="3" t="s">
        <v>8</v>
      </c>
      <c r="B61" s="4"/>
      <c r="C61" s="4"/>
      <c r="D61" s="4"/>
      <c r="E61" s="4"/>
      <c r="F61" s="4"/>
      <c r="G61" s="4"/>
      <c r="H61" s="4"/>
      <c r="I61" s="4"/>
      <c r="J61" s="8"/>
      <c r="K61" s="8"/>
      <c r="L61" s="4">
        <f>B9+G9+B26+G26+L26+B43+G43+L43+B61+G61</f>
        <v>51201861</v>
      </c>
      <c r="M61" s="4">
        <f t="shared" ref="M61:P61" si="17">C9+H9+C26+H26+M26+C43+H43+M43+C61+H61</f>
        <v>61804000</v>
      </c>
      <c r="N61" s="4">
        <f t="shared" si="17"/>
        <v>61804000</v>
      </c>
      <c r="O61" s="4">
        <f t="shared" si="17"/>
        <v>1280000</v>
      </c>
      <c r="P61" s="4">
        <f t="shared" si="17"/>
        <v>63084000</v>
      </c>
    </row>
    <row r="62" spans="1:16" x14ac:dyDescent="0.25">
      <c r="A62" s="3" t="s">
        <v>25</v>
      </c>
      <c r="B62" s="4"/>
      <c r="C62" s="4"/>
      <c r="D62" s="4"/>
      <c r="E62" s="4"/>
      <c r="F62" s="4"/>
      <c r="G62" s="4"/>
      <c r="H62" s="4"/>
      <c r="I62" s="4"/>
      <c r="J62" s="8"/>
      <c r="K62" s="8"/>
      <c r="L62" s="4">
        <f>B10+G10+B27+G27+L27+B44+G44+L44+B62+G62</f>
        <v>7578966</v>
      </c>
      <c r="M62" s="4">
        <f t="shared" ref="M62:P62" si="18">C10+H10+C27+H27+M27+C44+H44+M44+C62+H62</f>
        <v>8551000</v>
      </c>
      <c r="N62" s="4">
        <f t="shared" si="18"/>
        <v>8551000</v>
      </c>
      <c r="O62" s="4">
        <f t="shared" si="18"/>
        <v>0</v>
      </c>
      <c r="P62" s="4">
        <f t="shared" si="18"/>
        <v>8551000</v>
      </c>
    </row>
    <row r="63" spans="1:16" x14ac:dyDescent="0.25">
      <c r="A63" s="3" t="s">
        <v>5</v>
      </c>
      <c r="B63" s="4"/>
      <c r="C63" s="4"/>
      <c r="D63" s="4"/>
      <c r="E63" s="4"/>
      <c r="F63" s="4"/>
      <c r="G63" s="4"/>
      <c r="H63" s="4"/>
      <c r="I63" s="4"/>
      <c r="J63" s="8"/>
      <c r="K63" s="8"/>
      <c r="L63" s="4">
        <f>B11+G11+B28+G28+L28+B45+G45+L45+B63+G63</f>
        <v>6242345</v>
      </c>
      <c r="M63" s="4">
        <f t="shared" ref="M63:P63" si="19">C11+H11+C28+H28+M28+C45+H45+M45+C63+H63</f>
        <v>7804000</v>
      </c>
      <c r="N63" s="4">
        <f t="shared" si="19"/>
        <v>7804000</v>
      </c>
      <c r="O63" s="4">
        <f t="shared" si="19"/>
        <v>0</v>
      </c>
      <c r="P63" s="4">
        <f t="shared" si="19"/>
        <v>7804000</v>
      </c>
    </row>
    <row r="64" spans="1:16" x14ac:dyDescent="0.25">
      <c r="A64" s="6" t="s">
        <v>26</v>
      </c>
      <c r="B64" s="7">
        <f>SUM(B61:B63)</f>
        <v>0</v>
      </c>
      <c r="C64" s="7">
        <f t="shared" ref="C64:K64" si="20">SUM(C61:C63)</f>
        <v>0</v>
      </c>
      <c r="D64" s="7">
        <f t="shared" si="20"/>
        <v>0</v>
      </c>
      <c r="E64" s="7">
        <f t="shared" si="20"/>
        <v>0</v>
      </c>
      <c r="F64" s="7">
        <f t="shared" si="20"/>
        <v>0</v>
      </c>
      <c r="G64" s="7">
        <f t="shared" si="20"/>
        <v>0</v>
      </c>
      <c r="H64" s="7">
        <f t="shared" si="20"/>
        <v>0</v>
      </c>
      <c r="I64" s="7">
        <f t="shared" si="20"/>
        <v>0</v>
      </c>
      <c r="J64" s="7">
        <f t="shared" si="20"/>
        <v>0</v>
      </c>
      <c r="K64" s="7">
        <f t="shared" si="20"/>
        <v>0</v>
      </c>
      <c r="L64" s="7">
        <f>SUM(L61:L63)</f>
        <v>65023172</v>
      </c>
      <c r="M64" s="7">
        <f t="shared" ref="M64:P64" si="21">SUM(M61:M63)</f>
        <v>78159000</v>
      </c>
      <c r="N64" s="7">
        <f t="shared" si="21"/>
        <v>78159000</v>
      </c>
      <c r="O64" s="7">
        <f t="shared" si="21"/>
        <v>1280000</v>
      </c>
      <c r="P64" s="7">
        <f t="shared" si="21"/>
        <v>79439000</v>
      </c>
    </row>
    <row r="65" spans="1:16" x14ac:dyDescent="0.25">
      <c r="A65" s="3" t="s">
        <v>9</v>
      </c>
      <c r="B65" s="4"/>
      <c r="C65" s="4"/>
      <c r="D65" s="4"/>
      <c r="E65" s="4"/>
      <c r="F65" s="4"/>
      <c r="G65" s="4"/>
      <c r="H65" s="4"/>
      <c r="I65" s="4"/>
      <c r="J65" s="8"/>
      <c r="K65" s="8"/>
      <c r="L65" s="4">
        <f>B13+G13+B30+G30+L30+B47+G47+L47+B65+G65</f>
        <v>36038538</v>
      </c>
      <c r="M65" s="4">
        <f t="shared" ref="M65:P65" si="22">C13+H13+C30+H30+M30+C47+H47+M47+C65+H65</f>
        <v>46190000</v>
      </c>
      <c r="N65" s="4">
        <f t="shared" si="22"/>
        <v>46190000</v>
      </c>
      <c r="O65" s="4">
        <f t="shared" si="22"/>
        <v>1280000</v>
      </c>
      <c r="P65" s="4">
        <f t="shared" si="22"/>
        <v>47470000</v>
      </c>
    </row>
    <row r="66" spans="1:16" x14ac:dyDescent="0.25">
      <c r="A66" s="3" t="s">
        <v>27</v>
      </c>
      <c r="B66" s="4"/>
      <c r="C66" s="4"/>
      <c r="D66" s="4"/>
      <c r="E66" s="4"/>
      <c r="F66" s="4"/>
      <c r="G66" s="4"/>
      <c r="H66" s="4"/>
      <c r="I66" s="4"/>
      <c r="J66" s="8"/>
      <c r="K66" s="8"/>
      <c r="L66" s="4">
        <f>B14+G14+B31+G31+L31+B48+G48+L48+B66+G66</f>
        <v>6374661</v>
      </c>
      <c r="M66" s="4">
        <f t="shared" ref="M66:P66" si="23">C14+H14+C31+H31+M31+C48+H48+M48+C66+H66</f>
        <v>8371000</v>
      </c>
      <c r="N66" s="4">
        <f t="shared" si="23"/>
        <v>8371000</v>
      </c>
      <c r="O66" s="4">
        <f t="shared" si="23"/>
        <v>1280000</v>
      </c>
      <c r="P66" s="4">
        <f t="shared" si="23"/>
        <v>9651000</v>
      </c>
    </row>
    <row r="67" spans="1:16" x14ac:dyDescent="0.25">
      <c r="A67" s="6" t="s">
        <v>28</v>
      </c>
      <c r="B67" s="7">
        <f>SUM(B65:B66)</f>
        <v>0</v>
      </c>
      <c r="C67" s="7">
        <f t="shared" ref="C67:K67" si="24">SUM(C65:C66)</f>
        <v>0</v>
      </c>
      <c r="D67" s="7">
        <f t="shared" si="24"/>
        <v>0</v>
      </c>
      <c r="E67" s="7">
        <f t="shared" si="24"/>
        <v>0</v>
      </c>
      <c r="F67" s="7">
        <f t="shared" si="24"/>
        <v>0</v>
      </c>
      <c r="G67" s="7">
        <f t="shared" si="24"/>
        <v>0</v>
      </c>
      <c r="H67" s="7">
        <f t="shared" si="24"/>
        <v>0</v>
      </c>
      <c r="I67" s="7">
        <f t="shared" si="24"/>
        <v>0</v>
      </c>
      <c r="J67" s="7">
        <f t="shared" si="24"/>
        <v>0</v>
      </c>
      <c r="K67" s="7">
        <f t="shared" si="24"/>
        <v>0</v>
      </c>
      <c r="L67" s="7">
        <f>SUM(L65:L66)</f>
        <v>42413199</v>
      </c>
      <c r="M67" s="7">
        <f t="shared" ref="M67:P67" si="25">SUM(M65:M66)</f>
        <v>54561000</v>
      </c>
      <c r="N67" s="7">
        <f t="shared" si="25"/>
        <v>54561000</v>
      </c>
      <c r="O67" s="7">
        <f t="shared" si="25"/>
        <v>2560000</v>
      </c>
      <c r="P67" s="7">
        <f t="shared" si="25"/>
        <v>57121000</v>
      </c>
    </row>
    <row r="68" spans="1:16" x14ac:dyDescent="0.25">
      <c r="A68" s="3" t="s">
        <v>10</v>
      </c>
      <c r="B68" s="4"/>
      <c r="C68" s="4"/>
      <c r="D68" s="4"/>
      <c r="E68" s="4"/>
      <c r="F68" s="4"/>
      <c r="G68" s="4"/>
      <c r="H68" s="4"/>
      <c r="I68" s="4"/>
      <c r="J68" s="8"/>
      <c r="K68" s="8"/>
      <c r="L68" s="4">
        <f>B16+G16+B33+G33+L33+B50+G50+L50+B68+G68</f>
        <v>31796654</v>
      </c>
      <c r="M68" s="4">
        <f t="shared" ref="M68:P69" si="26">C16+H16+C33+H33+M33+C50+H50+M50+C68+H68</f>
        <v>39607000</v>
      </c>
      <c r="N68" s="4">
        <f t="shared" si="26"/>
        <v>39607000</v>
      </c>
      <c r="O68" s="4">
        <f t="shared" si="26"/>
        <v>0</v>
      </c>
      <c r="P68" s="4">
        <f t="shared" si="26"/>
        <v>39607000</v>
      </c>
    </row>
    <row r="69" spans="1:16" x14ac:dyDescent="0.25">
      <c r="A69" s="3" t="s">
        <v>46</v>
      </c>
      <c r="B69" s="4"/>
      <c r="C69" s="4"/>
      <c r="D69" s="4"/>
      <c r="E69" s="4"/>
      <c r="F69" s="4"/>
      <c r="G69" s="4"/>
      <c r="H69" s="4"/>
      <c r="I69" s="4"/>
      <c r="J69" s="8"/>
      <c r="K69" s="8"/>
      <c r="L69" s="4">
        <f>B17+G17+B34+G34+L34+B51+G51+L51+B69+G69</f>
        <v>0</v>
      </c>
      <c r="M69" s="4">
        <f t="shared" si="26"/>
        <v>0</v>
      </c>
      <c r="N69" s="4">
        <f t="shared" si="26"/>
        <v>0</v>
      </c>
      <c r="O69" s="4">
        <f t="shared" si="26"/>
        <v>5238000</v>
      </c>
      <c r="P69" s="4">
        <f t="shared" si="26"/>
        <v>5238000</v>
      </c>
    </row>
    <row r="70" spans="1:16" x14ac:dyDescent="0.25">
      <c r="A70" s="6" t="s">
        <v>11</v>
      </c>
      <c r="B70" s="7">
        <f>B60+B64+B67+B68+B69</f>
        <v>0</v>
      </c>
      <c r="C70" s="7">
        <f t="shared" ref="C70:P70" si="27">C60+C64+C67+C68+C69</f>
        <v>0</v>
      </c>
      <c r="D70" s="7">
        <f t="shared" si="27"/>
        <v>0</v>
      </c>
      <c r="E70" s="7">
        <f t="shared" si="27"/>
        <v>0</v>
      </c>
      <c r="F70" s="7">
        <f t="shared" si="27"/>
        <v>0</v>
      </c>
      <c r="G70" s="7">
        <f t="shared" si="27"/>
        <v>0</v>
      </c>
      <c r="H70" s="7">
        <f t="shared" si="27"/>
        <v>0</v>
      </c>
      <c r="I70" s="7">
        <f t="shared" si="27"/>
        <v>0</v>
      </c>
      <c r="J70" s="7">
        <f t="shared" si="27"/>
        <v>0</v>
      </c>
      <c r="K70" s="7">
        <f t="shared" si="27"/>
        <v>0</v>
      </c>
      <c r="L70" s="7">
        <f>L60+L64+L67+L68+L69</f>
        <v>155019466</v>
      </c>
      <c r="M70" s="7">
        <f>M60+M64+M67+M68+M69</f>
        <v>191668000</v>
      </c>
      <c r="N70" s="7">
        <f t="shared" si="27"/>
        <v>191668000</v>
      </c>
      <c r="O70" s="7">
        <f t="shared" si="27"/>
        <v>10391000</v>
      </c>
      <c r="P70" s="7">
        <f t="shared" si="27"/>
        <v>202059000</v>
      </c>
    </row>
    <row r="71" spans="1:16" x14ac:dyDescent="0.25">
      <c r="A71" s="6" t="s">
        <v>12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</sheetData>
  <mergeCells count="76">
    <mergeCell ref="O40:O41"/>
    <mergeCell ref="A56:P56"/>
    <mergeCell ref="L58:L59"/>
    <mergeCell ref="M58:M59"/>
    <mergeCell ref="N58:N59"/>
    <mergeCell ref="O58:O59"/>
    <mergeCell ref="P58:P59"/>
    <mergeCell ref="B57:F57"/>
    <mergeCell ref="G57:K57"/>
    <mergeCell ref="L57:P57"/>
    <mergeCell ref="F58:F59"/>
    <mergeCell ref="G58:G59"/>
    <mergeCell ref="H58:H59"/>
    <mergeCell ref="I58:I59"/>
    <mergeCell ref="J58:J59"/>
    <mergeCell ref="K58:K59"/>
    <mergeCell ref="D23:D24"/>
    <mergeCell ref="I23:I24"/>
    <mergeCell ref="N23:N24"/>
    <mergeCell ref="D40:D41"/>
    <mergeCell ref="I40:I41"/>
    <mergeCell ref="N40:N41"/>
    <mergeCell ref="M40:M41"/>
    <mergeCell ref="A57:A59"/>
    <mergeCell ref="B58:B59"/>
    <mergeCell ref="C58:C59"/>
    <mergeCell ref="D58:D59"/>
    <mergeCell ref="E58:E59"/>
    <mergeCell ref="L23:L24"/>
    <mergeCell ref="A38:P38"/>
    <mergeCell ref="A39:A41"/>
    <mergeCell ref="B39:F39"/>
    <mergeCell ref="G39:K39"/>
    <mergeCell ref="L39:P39"/>
    <mergeCell ref="B40:B41"/>
    <mergeCell ref="C40:C41"/>
    <mergeCell ref="E40:E41"/>
    <mergeCell ref="P40:P41"/>
    <mergeCell ref="F40:F41"/>
    <mergeCell ref="G40:G41"/>
    <mergeCell ref="H40:H41"/>
    <mergeCell ref="J40:J41"/>
    <mergeCell ref="K40:K41"/>
    <mergeCell ref="L40:L41"/>
    <mergeCell ref="A21:P21"/>
    <mergeCell ref="A22:A24"/>
    <mergeCell ref="B22:F22"/>
    <mergeCell ref="G22:K22"/>
    <mergeCell ref="L22:P22"/>
    <mergeCell ref="B23:B24"/>
    <mergeCell ref="C23:C24"/>
    <mergeCell ref="E23:E24"/>
    <mergeCell ref="M23:M24"/>
    <mergeCell ref="O23:O24"/>
    <mergeCell ref="P23:P24"/>
    <mergeCell ref="F23:F24"/>
    <mergeCell ref="G23:G24"/>
    <mergeCell ref="H23:H24"/>
    <mergeCell ref="J23:J24"/>
    <mergeCell ref="K23:K24"/>
    <mergeCell ref="G6:G7"/>
    <mergeCell ref="H6:H7"/>
    <mergeCell ref="J6:J7"/>
    <mergeCell ref="K6:K7"/>
    <mergeCell ref="A1:P1"/>
    <mergeCell ref="J4:K4"/>
    <mergeCell ref="A5:A7"/>
    <mergeCell ref="B5:F5"/>
    <mergeCell ref="G5:K5"/>
    <mergeCell ref="B6:B7"/>
    <mergeCell ref="C6:C7"/>
    <mergeCell ref="E6:E7"/>
    <mergeCell ref="F6:F7"/>
    <mergeCell ref="A2:P2"/>
    <mergeCell ref="D6:D7"/>
    <mergeCell ref="I6:I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1. melléklet</vt:lpstr>
      <vt:lpstr>2.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Csanádapáca Község Önkormányzata</dc:creator>
  <cp:lastModifiedBy>Csanádapáca Község Önkormányzata</cp:lastModifiedBy>
  <cp:lastPrinted>2026-05-12T07:31:25Z</cp:lastPrinted>
  <dcterms:created xsi:type="dcterms:W3CDTF">2026-01-21T07:09:53Z</dcterms:created>
  <dcterms:modified xsi:type="dcterms:W3CDTF">2026-05-12T07:37:04Z</dcterms:modified>
</cp:coreProperties>
</file>